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73 _VD\01_ZD\Díl 2 RD včetně příloh\"/>
    </mc:Choice>
  </mc:AlternateContent>
  <xr:revisionPtr revIDLastSave="0" documentId="13_ncr:1_{2A0B088A-11B3-4DC5-B501-DA147ABFF863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Rekapitulace stavby" sheetId="1" r:id="rId1"/>
    <sheet name="2026_06 - Předpokládáný o..." sheetId="2" r:id="rId2"/>
  </sheets>
  <definedNames>
    <definedName name="_xlnm._FilterDatabase" localSheetId="1" hidden="1">'2026_06 - Předpokládáný o...'!$C$106:$K$550</definedName>
    <definedName name="_xlnm.Print_Titles" localSheetId="1">'2026_06 - Předpokládáný o...'!$106:$106</definedName>
    <definedName name="_xlnm.Print_Titles" localSheetId="0">'Rekapitulace stavby'!$52:$52</definedName>
    <definedName name="_xlnm.Print_Area" localSheetId="1">'2026_06 - Předpokládáný o...'!$C$4:$J$37,'2026_06 - Předpokládáný o...'!$C$43:$J$90,'2026_06 - Předpokládáný o...'!$C$96:$K$550</definedName>
    <definedName name="_xlnm.Print_Area" localSheetId="0">'Rekapitulace stavby'!$D$4:$AO$36,'Rekapitulace stavby'!$C$42:$AQ$56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55" i="1"/>
  <c r="J33" i="2"/>
  <c r="AX55" i="1"/>
  <c r="BI549" i="2"/>
  <c r="BH549" i="2"/>
  <c r="BG549" i="2"/>
  <c r="BF549" i="2"/>
  <c r="T549" i="2"/>
  <c r="R549" i="2"/>
  <c r="P549" i="2"/>
  <c r="BI547" i="2"/>
  <c r="BH547" i="2"/>
  <c r="BG547" i="2"/>
  <c r="BF547" i="2"/>
  <c r="T547" i="2"/>
  <c r="R547" i="2"/>
  <c r="P547" i="2"/>
  <c r="BI545" i="2"/>
  <c r="BH545" i="2"/>
  <c r="BG545" i="2"/>
  <c r="BF545" i="2"/>
  <c r="T545" i="2"/>
  <c r="R545" i="2"/>
  <c r="P545" i="2"/>
  <c r="BI543" i="2"/>
  <c r="BH543" i="2"/>
  <c r="BG543" i="2"/>
  <c r="BF543" i="2"/>
  <c r="T543" i="2"/>
  <c r="R543" i="2"/>
  <c r="P543" i="2"/>
  <c r="BI541" i="2"/>
  <c r="BH541" i="2"/>
  <c r="BG541" i="2"/>
  <c r="BF541" i="2"/>
  <c r="T541" i="2"/>
  <c r="R541" i="2"/>
  <c r="P541" i="2"/>
  <c r="BI539" i="2"/>
  <c r="BH539" i="2"/>
  <c r="BG539" i="2"/>
  <c r="BF539" i="2"/>
  <c r="T539" i="2"/>
  <c r="R539" i="2"/>
  <c r="P539" i="2"/>
  <c r="BI536" i="2"/>
  <c r="BH536" i="2"/>
  <c r="BG536" i="2"/>
  <c r="BF536" i="2"/>
  <c r="T536" i="2"/>
  <c r="T535" i="2"/>
  <c r="R536" i="2"/>
  <c r="R535" i="2"/>
  <c r="P536" i="2"/>
  <c r="P535" i="2"/>
  <c r="BI533" i="2"/>
  <c r="BH533" i="2"/>
  <c r="BG533" i="2"/>
  <c r="BF533" i="2"/>
  <c r="T533" i="2"/>
  <c r="R533" i="2"/>
  <c r="P533" i="2"/>
  <c r="BI531" i="2"/>
  <c r="BH531" i="2"/>
  <c r="BG531" i="2"/>
  <c r="BF531" i="2"/>
  <c r="T531" i="2"/>
  <c r="R531" i="2"/>
  <c r="P531" i="2"/>
  <c r="BI529" i="2"/>
  <c r="BH529" i="2"/>
  <c r="BG529" i="2"/>
  <c r="BF529" i="2"/>
  <c r="T529" i="2"/>
  <c r="R529" i="2"/>
  <c r="P529" i="2"/>
  <c r="BI527" i="2"/>
  <c r="BH527" i="2"/>
  <c r="BG527" i="2"/>
  <c r="BF527" i="2"/>
  <c r="T527" i="2"/>
  <c r="R527" i="2"/>
  <c r="P527" i="2"/>
  <c r="BI525" i="2"/>
  <c r="BH525" i="2"/>
  <c r="BG525" i="2"/>
  <c r="BF525" i="2"/>
  <c r="T525" i="2"/>
  <c r="R525" i="2"/>
  <c r="P525" i="2"/>
  <c r="BI523" i="2"/>
  <c r="BH523" i="2"/>
  <c r="BG523" i="2"/>
  <c r="BF523" i="2"/>
  <c r="T523" i="2"/>
  <c r="R523" i="2"/>
  <c r="P523" i="2"/>
  <c r="BI521" i="2"/>
  <c r="BH521" i="2"/>
  <c r="BG521" i="2"/>
  <c r="BF521" i="2"/>
  <c r="T521" i="2"/>
  <c r="R521" i="2"/>
  <c r="P521" i="2"/>
  <c r="BI519" i="2"/>
  <c r="BH519" i="2"/>
  <c r="BG519" i="2"/>
  <c r="BF519" i="2"/>
  <c r="T519" i="2"/>
  <c r="R519" i="2"/>
  <c r="P519" i="2"/>
  <c r="BI517" i="2"/>
  <c r="BH517" i="2"/>
  <c r="BG517" i="2"/>
  <c r="BF517" i="2"/>
  <c r="T517" i="2"/>
  <c r="R517" i="2"/>
  <c r="P517" i="2"/>
  <c r="BI515" i="2"/>
  <c r="BH515" i="2"/>
  <c r="BG515" i="2"/>
  <c r="BF515" i="2"/>
  <c r="T515" i="2"/>
  <c r="R515" i="2"/>
  <c r="P515" i="2"/>
  <c r="BI513" i="2"/>
  <c r="BH513" i="2"/>
  <c r="BG513" i="2"/>
  <c r="BF513" i="2"/>
  <c r="T513" i="2"/>
  <c r="R513" i="2"/>
  <c r="P513" i="2"/>
  <c r="BI511" i="2"/>
  <c r="BH511" i="2"/>
  <c r="BG511" i="2"/>
  <c r="BF511" i="2"/>
  <c r="T511" i="2"/>
  <c r="R511" i="2"/>
  <c r="P511" i="2"/>
  <c r="BI508" i="2"/>
  <c r="BH508" i="2"/>
  <c r="BG508" i="2"/>
  <c r="BF508" i="2"/>
  <c r="T508" i="2"/>
  <c r="R508" i="2"/>
  <c r="P508" i="2"/>
  <c r="BI506" i="2"/>
  <c r="BH506" i="2"/>
  <c r="BG506" i="2"/>
  <c r="BF506" i="2"/>
  <c r="T506" i="2"/>
  <c r="R506" i="2"/>
  <c r="P506" i="2"/>
  <c r="BI504" i="2"/>
  <c r="BH504" i="2"/>
  <c r="BG504" i="2"/>
  <c r="BF504" i="2"/>
  <c r="T504" i="2"/>
  <c r="R504" i="2"/>
  <c r="P504" i="2"/>
  <c r="BI502" i="2"/>
  <c r="BH502" i="2"/>
  <c r="BG502" i="2"/>
  <c r="BF502" i="2"/>
  <c r="T502" i="2"/>
  <c r="R502" i="2"/>
  <c r="P502" i="2"/>
  <c r="BI500" i="2"/>
  <c r="BH500" i="2"/>
  <c r="BG500" i="2"/>
  <c r="BF500" i="2"/>
  <c r="T500" i="2"/>
  <c r="R500" i="2"/>
  <c r="P500" i="2"/>
  <c r="BI498" i="2"/>
  <c r="BH498" i="2"/>
  <c r="BG498" i="2"/>
  <c r="BF498" i="2"/>
  <c r="T498" i="2"/>
  <c r="R498" i="2"/>
  <c r="P498" i="2"/>
  <c r="BI496" i="2"/>
  <c r="BH496" i="2"/>
  <c r="BG496" i="2"/>
  <c r="BF496" i="2"/>
  <c r="T496" i="2"/>
  <c r="R496" i="2"/>
  <c r="P496" i="2"/>
  <c r="BI493" i="2"/>
  <c r="BH493" i="2"/>
  <c r="BG493" i="2"/>
  <c r="BF493" i="2"/>
  <c r="T493" i="2"/>
  <c r="R493" i="2"/>
  <c r="P493" i="2"/>
  <c r="BI491" i="2"/>
  <c r="BH491" i="2"/>
  <c r="BG491" i="2"/>
  <c r="BF491" i="2"/>
  <c r="T491" i="2"/>
  <c r="R491" i="2"/>
  <c r="P491" i="2"/>
  <c r="BI489" i="2"/>
  <c r="BH489" i="2"/>
  <c r="BG489" i="2"/>
  <c r="BF489" i="2"/>
  <c r="T489" i="2"/>
  <c r="R489" i="2"/>
  <c r="P489" i="2"/>
  <c r="BI488" i="2"/>
  <c r="BH488" i="2"/>
  <c r="BG488" i="2"/>
  <c r="BF488" i="2"/>
  <c r="T488" i="2"/>
  <c r="R488" i="2"/>
  <c r="P488" i="2"/>
  <c r="BI486" i="2"/>
  <c r="BH486" i="2"/>
  <c r="BG486" i="2"/>
  <c r="BF486" i="2"/>
  <c r="T486" i="2"/>
  <c r="R486" i="2"/>
  <c r="P486" i="2"/>
  <c r="BI484" i="2"/>
  <c r="BH484" i="2"/>
  <c r="BG484" i="2"/>
  <c r="BF484" i="2"/>
  <c r="T484" i="2"/>
  <c r="R484" i="2"/>
  <c r="P484" i="2"/>
  <c r="BI482" i="2"/>
  <c r="BH482" i="2"/>
  <c r="BG482" i="2"/>
  <c r="BF482" i="2"/>
  <c r="T482" i="2"/>
  <c r="R482" i="2"/>
  <c r="P482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7" i="2"/>
  <c r="BH477" i="2"/>
  <c r="BG477" i="2"/>
  <c r="BF477" i="2"/>
  <c r="T477" i="2"/>
  <c r="R477" i="2"/>
  <c r="P477" i="2"/>
  <c r="BI475" i="2"/>
  <c r="BH475" i="2"/>
  <c r="BG475" i="2"/>
  <c r="BF475" i="2"/>
  <c r="T475" i="2"/>
  <c r="R475" i="2"/>
  <c r="P475" i="2"/>
  <c r="BI473" i="2"/>
  <c r="BH473" i="2"/>
  <c r="BG473" i="2"/>
  <c r="BF473" i="2"/>
  <c r="T473" i="2"/>
  <c r="R473" i="2"/>
  <c r="P473" i="2"/>
  <c r="BI470" i="2"/>
  <c r="BH470" i="2"/>
  <c r="BG470" i="2"/>
  <c r="BF470" i="2"/>
  <c r="T470" i="2"/>
  <c r="R470" i="2"/>
  <c r="P470" i="2"/>
  <c r="BI468" i="2"/>
  <c r="BH468" i="2"/>
  <c r="BG468" i="2"/>
  <c r="BF468" i="2"/>
  <c r="T468" i="2"/>
  <c r="R468" i="2"/>
  <c r="P468" i="2"/>
  <c r="BI466" i="2"/>
  <c r="BH466" i="2"/>
  <c r="BG466" i="2"/>
  <c r="BF466" i="2"/>
  <c r="T466" i="2"/>
  <c r="R466" i="2"/>
  <c r="P466" i="2"/>
  <c r="BI465" i="2"/>
  <c r="BH465" i="2"/>
  <c r="BG465" i="2"/>
  <c r="BF465" i="2"/>
  <c r="T465" i="2"/>
  <c r="R465" i="2"/>
  <c r="P465" i="2"/>
  <c r="BI463" i="2"/>
  <c r="BH463" i="2"/>
  <c r="BG463" i="2"/>
  <c r="BF463" i="2"/>
  <c r="T463" i="2"/>
  <c r="R463" i="2"/>
  <c r="P463" i="2"/>
  <c r="BI461" i="2"/>
  <c r="BH461" i="2"/>
  <c r="BG461" i="2"/>
  <c r="BF461" i="2"/>
  <c r="T461" i="2"/>
  <c r="R461" i="2"/>
  <c r="P461" i="2"/>
  <c r="BI459" i="2"/>
  <c r="BH459" i="2"/>
  <c r="BG459" i="2"/>
  <c r="BF459" i="2"/>
  <c r="T459" i="2"/>
  <c r="R459" i="2"/>
  <c r="P459" i="2"/>
  <c r="BI457" i="2"/>
  <c r="BH457" i="2"/>
  <c r="BG457" i="2"/>
  <c r="BF457" i="2"/>
  <c r="T457" i="2"/>
  <c r="R457" i="2"/>
  <c r="P457" i="2"/>
  <c r="BI455" i="2"/>
  <c r="BH455" i="2"/>
  <c r="BG455" i="2"/>
  <c r="BF455" i="2"/>
  <c r="T455" i="2"/>
  <c r="R455" i="2"/>
  <c r="P455" i="2"/>
  <c r="BI452" i="2"/>
  <c r="BH452" i="2"/>
  <c r="BG452" i="2"/>
  <c r="BF452" i="2"/>
  <c r="T452" i="2"/>
  <c r="R452" i="2"/>
  <c r="P452" i="2"/>
  <c r="BI450" i="2"/>
  <c r="BH450" i="2"/>
  <c r="BG450" i="2"/>
  <c r="BF450" i="2"/>
  <c r="T450" i="2"/>
  <c r="R450" i="2"/>
  <c r="P450" i="2"/>
  <c r="BI449" i="2"/>
  <c r="BH449" i="2"/>
  <c r="BG449" i="2"/>
  <c r="BF449" i="2"/>
  <c r="T449" i="2"/>
  <c r="R449" i="2"/>
  <c r="P449" i="2"/>
  <c r="BI447" i="2"/>
  <c r="BH447" i="2"/>
  <c r="BG447" i="2"/>
  <c r="BF447" i="2"/>
  <c r="T447" i="2"/>
  <c r="R447" i="2"/>
  <c r="P447" i="2"/>
  <c r="BI445" i="2"/>
  <c r="BH445" i="2"/>
  <c r="BG445" i="2"/>
  <c r="BF445" i="2"/>
  <c r="T445" i="2"/>
  <c r="R445" i="2"/>
  <c r="P445" i="2"/>
  <c r="BI444" i="2"/>
  <c r="BH444" i="2"/>
  <c r="BG444" i="2"/>
  <c r="BF444" i="2"/>
  <c r="T444" i="2"/>
  <c r="R444" i="2"/>
  <c r="P444" i="2"/>
  <c r="BI442" i="2"/>
  <c r="BH442" i="2"/>
  <c r="BG442" i="2"/>
  <c r="BF442" i="2"/>
  <c r="T442" i="2"/>
  <c r="R442" i="2"/>
  <c r="P442" i="2"/>
  <c r="BI441" i="2"/>
  <c r="BH441" i="2"/>
  <c r="BG441" i="2"/>
  <c r="BF441" i="2"/>
  <c r="T441" i="2"/>
  <c r="R441" i="2"/>
  <c r="P441" i="2"/>
  <c r="BI439" i="2"/>
  <c r="BH439" i="2"/>
  <c r="BG439" i="2"/>
  <c r="BF439" i="2"/>
  <c r="T439" i="2"/>
  <c r="R439" i="2"/>
  <c r="P439" i="2"/>
  <c r="BI438" i="2"/>
  <c r="BH438" i="2"/>
  <c r="BG438" i="2"/>
  <c r="BF438" i="2"/>
  <c r="T438" i="2"/>
  <c r="R438" i="2"/>
  <c r="P438" i="2"/>
  <c r="BI437" i="2"/>
  <c r="BH437" i="2"/>
  <c r="BG437" i="2"/>
  <c r="BF437" i="2"/>
  <c r="T437" i="2"/>
  <c r="R437" i="2"/>
  <c r="P437" i="2"/>
  <c r="BI435" i="2"/>
  <c r="BH435" i="2"/>
  <c r="BG435" i="2"/>
  <c r="BF435" i="2"/>
  <c r="T435" i="2"/>
  <c r="R435" i="2"/>
  <c r="P435" i="2"/>
  <c r="BI434" i="2"/>
  <c r="BH434" i="2"/>
  <c r="BG434" i="2"/>
  <c r="BF434" i="2"/>
  <c r="T434" i="2"/>
  <c r="R434" i="2"/>
  <c r="P434" i="2"/>
  <c r="BI433" i="2"/>
  <c r="BH433" i="2"/>
  <c r="BG433" i="2"/>
  <c r="BF433" i="2"/>
  <c r="T433" i="2"/>
  <c r="R433" i="2"/>
  <c r="P433" i="2"/>
  <c r="BI431" i="2"/>
  <c r="BH431" i="2"/>
  <c r="BG431" i="2"/>
  <c r="BF431" i="2"/>
  <c r="T431" i="2"/>
  <c r="R431" i="2"/>
  <c r="P431" i="2"/>
  <c r="BI429" i="2"/>
  <c r="BH429" i="2"/>
  <c r="BG429" i="2"/>
  <c r="BF429" i="2"/>
  <c r="T429" i="2"/>
  <c r="R429" i="2"/>
  <c r="P429" i="2"/>
  <c r="BI426" i="2"/>
  <c r="BH426" i="2"/>
  <c r="BG426" i="2"/>
  <c r="BF426" i="2"/>
  <c r="T426" i="2"/>
  <c r="R426" i="2"/>
  <c r="P426" i="2"/>
  <c r="BI424" i="2"/>
  <c r="BH424" i="2"/>
  <c r="BG424" i="2"/>
  <c r="BF424" i="2"/>
  <c r="T424" i="2"/>
  <c r="R424" i="2"/>
  <c r="P424" i="2"/>
  <c r="BI422" i="2"/>
  <c r="BH422" i="2"/>
  <c r="BG422" i="2"/>
  <c r="BF422" i="2"/>
  <c r="T422" i="2"/>
  <c r="R422" i="2"/>
  <c r="P422" i="2"/>
  <c r="BI419" i="2"/>
  <c r="BH419" i="2"/>
  <c r="BG419" i="2"/>
  <c r="BF419" i="2"/>
  <c r="T419" i="2"/>
  <c r="R419" i="2"/>
  <c r="P419" i="2"/>
  <c r="BI417" i="2"/>
  <c r="BH417" i="2"/>
  <c r="BG417" i="2"/>
  <c r="BF417" i="2"/>
  <c r="T417" i="2"/>
  <c r="R417" i="2"/>
  <c r="P417" i="2"/>
  <c r="BI415" i="2"/>
  <c r="BH415" i="2"/>
  <c r="BG415" i="2"/>
  <c r="BF415" i="2"/>
  <c r="T415" i="2"/>
  <c r="R415" i="2"/>
  <c r="P415" i="2"/>
  <c r="BI413" i="2"/>
  <c r="BH413" i="2"/>
  <c r="BG413" i="2"/>
  <c r="BF413" i="2"/>
  <c r="T413" i="2"/>
  <c r="R413" i="2"/>
  <c r="P413" i="2"/>
  <c r="BI411" i="2"/>
  <c r="BH411" i="2"/>
  <c r="BG411" i="2"/>
  <c r="BF411" i="2"/>
  <c r="T411" i="2"/>
  <c r="R411" i="2"/>
  <c r="P411" i="2"/>
  <c r="BI408" i="2"/>
  <c r="BH408" i="2"/>
  <c r="BG408" i="2"/>
  <c r="BF408" i="2"/>
  <c r="T408" i="2"/>
  <c r="R408" i="2"/>
  <c r="P408" i="2"/>
  <c r="BI406" i="2"/>
  <c r="BH406" i="2"/>
  <c r="BG406" i="2"/>
  <c r="BF406" i="2"/>
  <c r="T406" i="2"/>
  <c r="R406" i="2"/>
  <c r="P406" i="2"/>
  <c r="BI404" i="2"/>
  <c r="BH404" i="2"/>
  <c r="BG404" i="2"/>
  <c r="BF404" i="2"/>
  <c r="T404" i="2"/>
  <c r="R404" i="2"/>
  <c r="P404" i="2"/>
  <c r="BI402" i="2"/>
  <c r="BH402" i="2"/>
  <c r="BG402" i="2"/>
  <c r="BF402" i="2"/>
  <c r="T402" i="2"/>
  <c r="R402" i="2"/>
  <c r="P402" i="2"/>
  <c r="BI400" i="2"/>
  <c r="BH400" i="2"/>
  <c r="BG400" i="2"/>
  <c r="BF400" i="2"/>
  <c r="T400" i="2"/>
  <c r="R400" i="2"/>
  <c r="P400" i="2"/>
  <c r="BI398" i="2"/>
  <c r="BH398" i="2"/>
  <c r="BG398" i="2"/>
  <c r="BF398" i="2"/>
  <c r="T398" i="2"/>
  <c r="R398" i="2"/>
  <c r="P398" i="2"/>
  <c r="BI395" i="2"/>
  <c r="BH395" i="2"/>
  <c r="BG395" i="2"/>
  <c r="BF395" i="2"/>
  <c r="T395" i="2"/>
  <c r="R395" i="2"/>
  <c r="P395" i="2"/>
  <c r="BI393" i="2"/>
  <c r="BH393" i="2"/>
  <c r="BG393" i="2"/>
  <c r="BF393" i="2"/>
  <c r="T393" i="2"/>
  <c r="R393" i="2"/>
  <c r="P393" i="2"/>
  <c r="BI390" i="2"/>
  <c r="BH390" i="2"/>
  <c r="BG390" i="2"/>
  <c r="BF390" i="2"/>
  <c r="T390" i="2"/>
  <c r="R390" i="2"/>
  <c r="P390" i="2"/>
  <c r="BI388" i="2"/>
  <c r="BH388" i="2"/>
  <c r="BG388" i="2"/>
  <c r="BF388" i="2"/>
  <c r="T388" i="2"/>
  <c r="R388" i="2"/>
  <c r="P388" i="2"/>
  <c r="BI386" i="2"/>
  <c r="BH386" i="2"/>
  <c r="BG386" i="2"/>
  <c r="BF386" i="2"/>
  <c r="T386" i="2"/>
  <c r="R386" i="2"/>
  <c r="P386" i="2"/>
  <c r="BI384" i="2"/>
  <c r="BH384" i="2"/>
  <c r="BG384" i="2"/>
  <c r="BF384" i="2"/>
  <c r="T384" i="2"/>
  <c r="R384" i="2"/>
  <c r="P384" i="2"/>
  <c r="BI383" i="2"/>
  <c r="BH383" i="2"/>
  <c r="BG383" i="2"/>
  <c r="BF383" i="2"/>
  <c r="T383" i="2"/>
  <c r="R383" i="2"/>
  <c r="P383" i="2"/>
  <c r="BI382" i="2"/>
  <c r="BH382" i="2"/>
  <c r="BG382" i="2"/>
  <c r="BF382" i="2"/>
  <c r="T382" i="2"/>
  <c r="R382" i="2"/>
  <c r="P382" i="2"/>
  <c r="BI380" i="2"/>
  <c r="BH380" i="2"/>
  <c r="BG380" i="2"/>
  <c r="BF380" i="2"/>
  <c r="T380" i="2"/>
  <c r="R380" i="2"/>
  <c r="P380" i="2"/>
  <c r="BI378" i="2"/>
  <c r="BH378" i="2"/>
  <c r="BG378" i="2"/>
  <c r="BF378" i="2"/>
  <c r="T378" i="2"/>
  <c r="R378" i="2"/>
  <c r="P378" i="2"/>
  <c r="BI375" i="2"/>
  <c r="BH375" i="2"/>
  <c r="BG375" i="2"/>
  <c r="BF375" i="2"/>
  <c r="T375" i="2"/>
  <c r="R375" i="2"/>
  <c r="P375" i="2"/>
  <c r="BI373" i="2"/>
  <c r="BH373" i="2"/>
  <c r="BG373" i="2"/>
  <c r="BF373" i="2"/>
  <c r="T373" i="2"/>
  <c r="R373" i="2"/>
  <c r="P373" i="2"/>
  <c r="BI370" i="2"/>
  <c r="BH370" i="2"/>
  <c r="BG370" i="2"/>
  <c r="BF370" i="2"/>
  <c r="T370" i="2"/>
  <c r="R370" i="2"/>
  <c r="P370" i="2"/>
  <c r="BI368" i="2"/>
  <c r="BH368" i="2"/>
  <c r="BG368" i="2"/>
  <c r="BF368" i="2"/>
  <c r="T368" i="2"/>
  <c r="R368" i="2"/>
  <c r="P368" i="2"/>
  <c r="BI365" i="2"/>
  <c r="BH365" i="2"/>
  <c r="BG365" i="2"/>
  <c r="BF365" i="2"/>
  <c r="T365" i="2"/>
  <c r="R365" i="2"/>
  <c r="P365" i="2"/>
  <c r="BI363" i="2"/>
  <c r="BH363" i="2"/>
  <c r="BG363" i="2"/>
  <c r="BF363" i="2"/>
  <c r="T363" i="2"/>
  <c r="R363" i="2"/>
  <c r="P363" i="2"/>
  <c r="BI361" i="2"/>
  <c r="BH361" i="2"/>
  <c r="BG361" i="2"/>
  <c r="BF361" i="2"/>
  <c r="T361" i="2"/>
  <c r="R361" i="2"/>
  <c r="P361" i="2"/>
  <c r="BI359" i="2"/>
  <c r="BH359" i="2"/>
  <c r="BG359" i="2"/>
  <c r="BF359" i="2"/>
  <c r="T359" i="2"/>
  <c r="R359" i="2"/>
  <c r="P359" i="2"/>
  <c r="BI357" i="2"/>
  <c r="BH357" i="2"/>
  <c r="BG357" i="2"/>
  <c r="BF357" i="2"/>
  <c r="T357" i="2"/>
  <c r="R357" i="2"/>
  <c r="P357" i="2"/>
  <c r="BI355" i="2"/>
  <c r="BH355" i="2"/>
  <c r="BG355" i="2"/>
  <c r="BF355" i="2"/>
  <c r="T355" i="2"/>
  <c r="R355" i="2"/>
  <c r="P355" i="2"/>
  <c r="BI353" i="2"/>
  <c r="BH353" i="2"/>
  <c r="BG353" i="2"/>
  <c r="BF353" i="2"/>
  <c r="T353" i="2"/>
  <c r="R353" i="2"/>
  <c r="P353" i="2"/>
  <c r="BI351" i="2"/>
  <c r="BH351" i="2"/>
  <c r="BG351" i="2"/>
  <c r="BF351" i="2"/>
  <c r="T351" i="2"/>
  <c r="R351" i="2"/>
  <c r="P351" i="2"/>
  <c r="BI349" i="2"/>
  <c r="BH349" i="2"/>
  <c r="BG349" i="2"/>
  <c r="BF349" i="2"/>
  <c r="T349" i="2"/>
  <c r="R349" i="2"/>
  <c r="P349" i="2"/>
  <c r="BI347" i="2"/>
  <c r="BH347" i="2"/>
  <c r="BG347" i="2"/>
  <c r="BF347" i="2"/>
  <c r="T347" i="2"/>
  <c r="R347" i="2"/>
  <c r="P347" i="2"/>
  <c r="BI345" i="2"/>
  <c r="BH345" i="2"/>
  <c r="BG345" i="2"/>
  <c r="BF345" i="2"/>
  <c r="T345" i="2"/>
  <c r="R345" i="2"/>
  <c r="P345" i="2"/>
  <c r="BI343" i="2"/>
  <c r="BH343" i="2"/>
  <c r="BG343" i="2"/>
  <c r="BF343" i="2"/>
  <c r="T343" i="2"/>
  <c r="R343" i="2"/>
  <c r="P343" i="2"/>
  <c r="BI341" i="2"/>
  <c r="BH341" i="2"/>
  <c r="BG341" i="2"/>
  <c r="BF341" i="2"/>
  <c r="T341" i="2"/>
  <c r="R341" i="2"/>
  <c r="P341" i="2"/>
  <c r="BI339" i="2"/>
  <c r="BH339" i="2"/>
  <c r="BG339" i="2"/>
  <c r="BF339" i="2"/>
  <c r="T339" i="2"/>
  <c r="R339" i="2"/>
  <c r="P339" i="2"/>
  <c r="BI335" i="2"/>
  <c r="BH335" i="2"/>
  <c r="BG335" i="2"/>
  <c r="BF335" i="2"/>
  <c r="T335" i="2"/>
  <c r="R335" i="2"/>
  <c r="P335" i="2"/>
  <c r="BI333" i="2"/>
  <c r="BH333" i="2"/>
  <c r="BG333" i="2"/>
  <c r="BF333" i="2"/>
  <c r="T333" i="2"/>
  <c r="R333" i="2"/>
  <c r="P333" i="2"/>
  <c r="BI332" i="2"/>
  <c r="BH332" i="2"/>
  <c r="BG332" i="2"/>
  <c r="BF332" i="2"/>
  <c r="T332" i="2"/>
  <c r="R332" i="2"/>
  <c r="P332" i="2"/>
  <c r="BI330" i="2"/>
  <c r="BH330" i="2"/>
  <c r="BG330" i="2"/>
  <c r="BF330" i="2"/>
  <c r="T330" i="2"/>
  <c r="R330" i="2"/>
  <c r="P330" i="2"/>
  <c r="BI328" i="2"/>
  <c r="BH328" i="2"/>
  <c r="BG328" i="2"/>
  <c r="BF328" i="2"/>
  <c r="T328" i="2"/>
  <c r="R328" i="2"/>
  <c r="P328" i="2"/>
  <c r="BI326" i="2"/>
  <c r="BH326" i="2"/>
  <c r="BG326" i="2"/>
  <c r="BF326" i="2"/>
  <c r="T326" i="2"/>
  <c r="R326" i="2"/>
  <c r="P326" i="2"/>
  <c r="BI324" i="2"/>
  <c r="BH324" i="2"/>
  <c r="BG324" i="2"/>
  <c r="BF324" i="2"/>
  <c r="T324" i="2"/>
  <c r="R324" i="2"/>
  <c r="P324" i="2"/>
  <c r="BI322" i="2"/>
  <c r="BH322" i="2"/>
  <c r="BG322" i="2"/>
  <c r="BF322" i="2"/>
  <c r="T322" i="2"/>
  <c r="R322" i="2"/>
  <c r="P322" i="2"/>
  <c r="BI319" i="2"/>
  <c r="BH319" i="2"/>
  <c r="BG319" i="2"/>
  <c r="BF319" i="2"/>
  <c r="T319" i="2"/>
  <c r="R319" i="2"/>
  <c r="P319" i="2"/>
  <c r="BI318" i="2"/>
  <c r="BH318" i="2"/>
  <c r="BG318" i="2"/>
  <c r="BF318" i="2"/>
  <c r="T318" i="2"/>
  <c r="R318" i="2"/>
  <c r="P318" i="2"/>
  <c r="BI316" i="2"/>
  <c r="BH316" i="2"/>
  <c r="BG316" i="2"/>
  <c r="BF316" i="2"/>
  <c r="T316" i="2"/>
  <c r="R316" i="2"/>
  <c r="P316" i="2"/>
  <c r="BI314" i="2"/>
  <c r="BH314" i="2"/>
  <c r="BG314" i="2"/>
  <c r="BF314" i="2"/>
  <c r="T314" i="2"/>
  <c r="R314" i="2"/>
  <c r="P314" i="2"/>
  <c r="BI312" i="2"/>
  <c r="BH312" i="2"/>
  <c r="BG312" i="2"/>
  <c r="BF312" i="2"/>
  <c r="T312" i="2"/>
  <c r="R312" i="2"/>
  <c r="P312" i="2"/>
  <c r="BI310" i="2"/>
  <c r="BH310" i="2"/>
  <c r="BG310" i="2"/>
  <c r="BF310" i="2"/>
  <c r="T310" i="2"/>
  <c r="R310" i="2"/>
  <c r="P310" i="2"/>
  <c r="BI308" i="2"/>
  <c r="BH308" i="2"/>
  <c r="BG308" i="2"/>
  <c r="BF308" i="2"/>
  <c r="T308" i="2"/>
  <c r="R308" i="2"/>
  <c r="P308" i="2"/>
  <c r="BI306" i="2"/>
  <c r="BH306" i="2"/>
  <c r="BG306" i="2"/>
  <c r="BF306" i="2"/>
  <c r="T306" i="2"/>
  <c r="R306" i="2"/>
  <c r="P306" i="2"/>
  <c r="BI304" i="2"/>
  <c r="BH304" i="2"/>
  <c r="BG304" i="2"/>
  <c r="BF304" i="2"/>
  <c r="T304" i="2"/>
  <c r="R304" i="2"/>
  <c r="P304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94" i="2"/>
  <c r="BH294" i="2"/>
  <c r="BG294" i="2"/>
  <c r="BF294" i="2"/>
  <c r="T294" i="2"/>
  <c r="R294" i="2"/>
  <c r="P294" i="2"/>
  <c r="BI292" i="2"/>
  <c r="BH292" i="2"/>
  <c r="BG292" i="2"/>
  <c r="BF292" i="2"/>
  <c r="T292" i="2"/>
  <c r="R292" i="2"/>
  <c r="P292" i="2"/>
  <c r="BI290" i="2"/>
  <c r="BH290" i="2"/>
  <c r="BG290" i="2"/>
  <c r="BF290" i="2"/>
  <c r="T290" i="2"/>
  <c r="R290" i="2"/>
  <c r="P290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4" i="2"/>
  <c r="BH284" i="2"/>
  <c r="BG284" i="2"/>
  <c r="BF284" i="2"/>
  <c r="T284" i="2"/>
  <c r="R284" i="2"/>
  <c r="P284" i="2"/>
  <c r="BI282" i="2"/>
  <c r="BH282" i="2"/>
  <c r="BG282" i="2"/>
  <c r="BF282" i="2"/>
  <c r="T282" i="2"/>
  <c r="R282" i="2"/>
  <c r="P282" i="2"/>
  <c r="BI280" i="2"/>
  <c r="BH280" i="2"/>
  <c r="BG280" i="2"/>
  <c r="BF280" i="2"/>
  <c r="T280" i="2"/>
  <c r="R280" i="2"/>
  <c r="P280" i="2"/>
  <c r="BI278" i="2"/>
  <c r="BH278" i="2"/>
  <c r="BG278" i="2"/>
  <c r="BF278" i="2"/>
  <c r="T278" i="2"/>
  <c r="R278" i="2"/>
  <c r="P278" i="2"/>
  <c r="BI276" i="2"/>
  <c r="BH276" i="2"/>
  <c r="BG276" i="2"/>
  <c r="BF276" i="2"/>
  <c r="T276" i="2"/>
  <c r="R276" i="2"/>
  <c r="P276" i="2"/>
  <c r="BI274" i="2"/>
  <c r="BH274" i="2"/>
  <c r="BG274" i="2"/>
  <c r="BF274" i="2"/>
  <c r="T274" i="2"/>
  <c r="R274" i="2"/>
  <c r="P274" i="2"/>
  <c r="BI271" i="2"/>
  <c r="BH271" i="2"/>
  <c r="BG271" i="2"/>
  <c r="BF271" i="2"/>
  <c r="T271" i="2"/>
  <c r="T270" i="2"/>
  <c r="R271" i="2"/>
  <c r="R270" i="2"/>
  <c r="P271" i="2"/>
  <c r="P270" i="2"/>
  <c r="BI268" i="2"/>
  <c r="BH268" i="2"/>
  <c r="BG268" i="2"/>
  <c r="BF268" i="2"/>
  <c r="T268" i="2"/>
  <c r="R268" i="2"/>
  <c r="P268" i="2"/>
  <c r="BI266" i="2"/>
  <c r="BH266" i="2"/>
  <c r="BG266" i="2"/>
  <c r="BF266" i="2"/>
  <c r="T266" i="2"/>
  <c r="R266" i="2"/>
  <c r="P266" i="2"/>
  <c r="BI264" i="2"/>
  <c r="BH264" i="2"/>
  <c r="BG264" i="2"/>
  <c r="BF264" i="2"/>
  <c r="T264" i="2"/>
  <c r="R264" i="2"/>
  <c r="P264" i="2"/>
  <c r="BI262" i="2"/>
  <c r="BH262" i="2"/>
  <c r="BG262" i="2"/>
  <c r="BF262" i="2"/>
  <c r="T262" i="2"/>
  <c r="R262" i="2"/>
  <c r="P262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1" i="2"/>
  <c r="BH231" i="2"/>
  <c r="BG231" i="2"/>
  <c r="BF231" i="2"/>
  <c r="T231" i="2"/>
  <c r="R231" i="2"/>
  <c r="P231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R206" i="2"/>
  <c r="P206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8" i="2"/>
  <c r="BH158" i="2"/>
  <c r="BG158" i="2"/>
  <c r="BF158" i="2"/>
  <c r="T158" i="2"/>
  <c r="T157" i="2"/>
  <c r="R158" i="2"/>
  <c r="R157" i="2"/>
  <c r="P158" i="2"/>
  <c r="P157" i="2"/>
  <c r="BI155" i="2"/>
  <c r="BH155" i="2"/>
  <c r="BG155" i="2"/>
  <c r="BF155" i="2"/>
  <c r="T155" i="2"/>
  <c r="T154" i="2"/>
  <c r="R155" i="2"/>
  <c r="R154" i="2"/>
  <c r="P155" i="2"/>
  <c r="P154" i="2"/>
  <c r="BI152" i="2"/>
  <c r="BH152" i="2"/>
  <c r="BG152" i="2"/>
  <c r="BF152" i="2"/>
  <c r="T152" i="2"/>
  <c r="T151" i="2"/>
  <c r="R152" i="2"/>
  <c r="R151" i="2"/>
  <c r="P152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17" i="2"/>
  <c r="BH117" i="2"/>
  <c r="BG117" i="2"/>
  <c r="BF117" i="2"/>
  <c r="T117" i="2"/>
  <c r="R117" i="2"/>
  <c r="P117" i="2"/>
  <c r="BI115" i="2"/>
  <c r="BH115" i="2"/>
  <c r="BG115" i="2"/>
  <c r="BF115" i="2"/>
  <c r="T115" i="2"/>
  <c r="R115" i="2"/>
  <c r="P115" i="2"/>
  <c r="BI114" i="2"/>
  <c r="BH114" i="2"/>
  <c r="BG114" i="2"/>
  <c r="BF114" i="2"/>
  <c r="T114" i="2"/>
  <c r="R114" i="2"/>
  <c r="P114" i="2"/>
  <c r="BI112" i="2"/>
  <c r="BH112" i="2"/>
  <c r="BG112" i="2"/>
  <c r="BF112" i="2"/>
  <c r="T112" i="2"/>
  <c r="R112" i="2"/>
  <c r="P112" i="2"/>
  <c r="BI111" i="2"/>
  <c r="BH111" i="2"/>
  <c r="BG111" i="2"/>
  <c r="BF111" i="2"/>
  <c r="T111" i="2"/>
  <c r="R111" i="2"/>
  <c r="P111" i="2"/>
  <c r="BI109" i="2"/>
  <c r="BH109" i="2"/>
  <c r="BG109" i="2"/>
  <c r="BF109" i="2"/>
  <c r="T109" i="2"/>
  <c r="R109" i="2"/>
  <c r="P109" i="2"/>
  <c r="F101" i="2"/>
  <c r="E99" i="2"/>
  <c r="F48" i="2"/>
  <c r="E46" i="2"/>
  <c r="J22" i="2"/>
  <c r="E22" i="2"/>
  <c r="J104" i="2"/>
  <c r="J21" i="2"/>
  <c r="J19" i="2"/>
  <c r="E19" i="2"/>
  <c r="J103" i="2"/>
  <c r="J18" i="2"/>
  <c r="J16" i="2"/>
  <c r="E16" i="2"/>
  <c r="F51" i="2"/>
  <c r="J15" i="2"/>
  <c r="J13" i="2"/>
  <c r="E13" i="2"/>
  <c r="F50" i="2"/>
  <c r="J12" i="2"/>
  <c r="J10" i="2"/>
  <c r="J101" i="2"/>
  <c r="L50" i="1"/>
  <c r="AM50" i="1"/>
  <c r="AM49" i="1"/>
  <c r="L49" i="1"/>
  <c r="AM47" i="1"/>
  <c r="L47" i="1"/>
  <c r="L45" i="1"/>
  <c r="L44" i="1"/>
  <c r="BK393" i="2"/>
  <c r="BK169" i="2"/>
  <c r="J158" i="2"/>
  <c r="BK123" i="2"/>
  <c r="J345" i="2"/>
  <c r="J252" i="2"/>
  <c r="J525" i="2"/>
  <c r="BK486" i="2"/>
  <c r="J434" i="2"/>
  <c r="BK402" i="2"/>
  <c r="J332" i="2"/>
  <c r="BK298" i="2"/>
  <c r="J549" i="2"/>
  <c r="BK226" i="2"/>
  <c r="BK109" i="2"/>
  <c r="J465" i="2"/>
  <c r="J449" i="2"/>
  <c r="J393" i="2"/>
  <c r="BK361" i="2"/>
  <c r="J312" i="2"/>
  <c r="J255" i="2"/>
  <c r="BK191" i="2"/>
  <c r="BK165" i="2"/>
  <c r="J463" i="2"/>
  <c r="BK424" i="2"/>
  <c r="BK365" i="2"/>
  <c r="J234" i="2"/>
  <c r="J181" i="2"/>
  <c r="BK133" i="2"/>
  <c r="BK222" i="2"/>
  <c r="J147" i="2"/>
  <c r="BK502" i="2"/>
  <c r="J163" i="2"/>
  <c r="J370" i="2"/>
  <c r="BK152" i="2"/>
  <c r="J226" i="2"/>
  <c r="BK167" i="2"/>
  <c r="J513" i="2"/>
  <c r="BK429" i="2"/>
  <c r="BK357" i="2"/>
  <c r="BK175" i="2"/>
  <c r="J280" i="2"/>
  <c r="BK227" i="2"/>
  <c r="J400" i="2"/>
  <c r="J208" i="2"/>
  <c r="BK140" i="2"/>
  <c r="J378" i="2"/>
  <c r="BK242" i="2"/>
  <c r="J125" i="2"/>
  <c r="BK312" i="2"/>
  <c r="BK244" i="2"/>
  <c r="BK197" i="2"/>
  <c r="J517" i="2"/>
  <c r="J489" i="2"/>
  <c r="J470" i="2"/>
  <c r="BK439" i="2"/>
  <c r="BK400" i="2"/>
  <c r="J236" i="2"/>
  <c r="J167" i="2"/>
  <c r="BK359" i="2"/>
  <c r="J296" i="2"/>
  <c r="J140" i="2"/>
  <c r="J355" i="2"/>
  <c r="J322" i="2"/>
  <c r="BK271" i="2"/>
  <c r="BK515" i="2"/>
  <c r="BK459" i="2"/>
  <c r="BK422" i="2"/>
  <c r="J459" i="2"/>
  <c r="BK441" i="2"/>
  <c r="J424" i="2"/>
  <c r="BK390" i="2"/>
  <c r="J333" i="2"/>
  <c r="BK319" i="2"/>
  <c r="J301" i="2"/>
  <c r="BK259" i="2"/>
  <c r="BK210" i="2"/>
  <c r="BK173" i="2"/>
  <c r="BK517" i="2"/>
  <c r="J475" i="2"/>
  <c r="J435" i="2"/>
  <c r="J404" i="2"/>
  <c r="BK383" i="2"/>
  <c r="J349" i="2"/>
  <c r="BK231" i="2"/>
  <c r="BK199" i="2"/>
  <c r="BK146" i="2"/>
  <c r="BK276" i="2"/>
  <c r="J229" i="2"/>
  <c r="BK214" i="2"/>
  <c r="BK491" i="2"/>
  <c r="BK240" i="2"/>
  <c r="BK149" i="2"/>
  <c r="AS54" i="1"/>
  <c r="J341" i="2"/>
  <c r="J136" i="2"/>
  <c r="BK543" i="2"/>
  <c r="BK539" i="2"/>
  <c r="J531" i="2"/>
  <c r="J523" i="2"/>
  <c r="BK506" i="2"/>
  <c r="J493" i="2"/>
  <c r="BK470" i="2"/>
  <c r="BK447" i="2"/>
  <c r="BK433" i="2"/>
  <c r="J406" i="2"/>
  <c r="BK185" i="2"/>
  <c r="J139" i="2"/>
  <c r="J547" i="2"/>
  <c r="J191" i="2"/>
  <c r="BK115" i="2"/>
  <c r="J351" i="2"/>
  <c r="J193" i="2"/>
  <c r="J491" i="2"/>
  <c r="BK457" i="2"/>
  <c r="J433" i="2"/>
  <c r="J527" i="2"/>
  <c r="J508" i="2"/>
  <c r="BK498" i="2"/>
  <c r="BK477" i="2"/>
  <c r="BK463" i="2"/>
  <c r="BK445" i="2"/>
  <c r="BK437" i="2"/>
  <c r="J417" i="2"/>
  <c r="BK349" i="2"/>
  <c r="BK296" i="2"/>
  <c r="J264" i="2"/>
  <c r="BK206" i="2"/>
  <c r="BK181" i="2"/>
  <c r="BK131" i="2"/>
  <c r="BK547" i="2"/>
  <c r="J257" i="2"/>
  <c r="BK136" i="2"/>
  <c r="J117" i="2"/>
  <c r="J298" i="2"/>
  <c r="J274" i="2"/>
  <c r="J242" i="2"/>
  <c r="BK204" i="2"/>
  <c r="J185" i="2"/>
  <c r="BK513" i="2"/>
  <c r="J481" i="2"/>
  <c r="J468" i="2"/>
  <c r="BK442" i="2"/>
  <c r="BK417" i="2"/>
  <c r="BK398" i="2"/>
  <c r="BK268" i="2"/>
  <c r="J197" i="2"/>
  <c r="J121" i="2"/>
  <c r="BK343" i="2"/>
  <c r="BK301" i="2"/>
  <c r="J152" i="2"/>
  <c r="J111" i="2"/>
  <c r="J286" i="2"/>
  <c r="BK264" i="2"/>
  <c r="BK224" i="2"/>
  <c r="J519" i="2"/>
  <c r="BK508" i="2"/>
  <c r="BK482" i="2"/>
  <c r="J473" i="2"/>
  <c r="BK449" i="2"/>
  <c r="J422" i="2"/>
  <c r="BK413" i="2"/>
  <c r="J390" i="2"/>
  <c r="J259" i="2"/>
  <c r="J173" i="2"/>
  <c r="J115" i="2"/>
  <c r="J339" i="2"/>
  <c r="J318" i="2"/>
  <c r="J171" i="2"/>
  <c r="J112" i="2"/>
  <c r="BK330" i="2"/>
  <c r="J302" i="2"/>
  <c r="J539" i="2"/>
  <c r="J455" i="2"/>
  <c r="J426" i="2"/>
  <c r="BK380" i="2"/>
  <c r="J324" i="2"/>
  <c r="J306" i="2"/>
  <c r="J266" i="2"/>
  <c r="BK335" i="2"/>
  <c r="BK201" i="2"/>
  <c r="BK493" i="2"/>
  <c r="J466" i="2"/>
  <c r="J452" i="2"/>
  <c r="J413" i="2"/>
  <c r="J384" i="2"/>
  <c r="J359" i="2"/>
  <c r="BK318" i="2"/>
  <c r="BK304" i="2"/>
  <c r="BK266" i="2"/>
  <c r="J238" i="2"/>
  <c r="J521" i="2"/>
  <c r="J488" i="2"/>
  <c r="J442" i="2"/>
  <c r="BK406" i="2"/>
  <c r="J363" i="2"/>
  <c r="BK332" i="2"/>
  <c r="J227" i="2"/>
  <c r="BK161" i="2"/>
  <c r="J109" i="2"/>
  <c r="BK238" i="2"/>
  <c r="BK536" i="2"/>
  <c r="J278" i="2"/>
  <c r="BK236" i="2"/>
  <c r="BK158" i="2"/>
  <c r="J133" i="2"/>
  <c r="J353" i="2"/>
  <c r="BK139" i="2"/>
  <c r="J386" i="2"/>
  <c r="J177" i="2"/>
  <c r="BK368" i="2"/>
  <c r="BK121" i="2"/>
  <c r="BK324" i="2"/>
  <c r="BK218" i="2"/>
  <c r="J484" i="2"/>
  <c r="J212" i="2"/>
  <c r="J138" i="2"/>
  <c r="BK333" i="2"/>
  <c r="J543" i="2"/>
  <c r="J541" i="2"/>
  <c r="J533" i="2"/>
  <c r="BK521" i="2"/>
  <c r="BK500" i="2"/>
  <c r="BK465" i="2"/>
  <c r="J441" i="2"/>
  <c r="BK431" i="2"/>
  <c r="BK408" i="2"/>
  <c r="J292" i="2"/>
  <c r="BK257" i="2"/>
  <c r="BK155" i="2"/>
  <c r="BK125" i="2"/>
  <c r="J373" i="2"/>
  <c r="J189" i="2"/>
  <c r="BK119" i="2"/>
  <c r="BK288" i="2"/>
  <c r="BK228" i="2"/>
  <c r="J183" i="2"/>
  <c r="J511" i="2"/>
  <c r="J479" i="2"/>
  <c r="J457" i="2"/>
  <c r="J415" i="2"/>
  <c r="BK328" i="2"/>
  <c r="J206" i="2"/>
  <c r="J129" i="2"/>
  <c r="BK363" i="2"/>
  <c r="BK195" i="2"/>
  <c r="J314" i="2"/>
  <c r="J228" i="2"/>
  <c r="BK504" i="2"/>
  <c r="J447" i="2"/>
  <c r="BK388" i="2"/>
  <c r="BK373" i="2"/>
  <c r="J290" i="2"/>
  <c r="BK384" i="2"/>
  <c r="J199" i="2"/>
  <c r="BK489" i="2"/>
  <c r="BK455" i="2"/>
  <c r="J437" i="2"/>
  <c r="BK386" i="2"/>
  <c r="J328" i="2"/>
  <c r="BK306" i="2"/>
  <c r="J276" i="2"/>
  <c r="BK246" i="2"/>
  <c r="BK177" i="2"/>
  <c r="BK142" i="2"/>
  <c r="J502" i="2"/>
  <c r="J388" i="2"/>
  <c r="J294" i="2"/>
  <c r="BK183" i="2"/>
  <c r="BK129" i="2"/>
  <c r="BK262" i="2"/>
  <c r="J222" i="2"/>
  <c r="J498" i="2"/>
  <c r="BK523" i="2"/>
  <c r="BK250" i="2"/>
  <c r="BK220" i="2"/>
  <c r="BK347" i="2"/>
  <c r="J545" i="2"/>
  <c r="J536" i="2"/>
  <c r="BK531" i="2"/>
  <c r="BK525" i="2"/>
  <c r="BK519" i="2"/>
  <c r="J504" i="2"/>
  <c r="J496" i="2"/>
  <c r="BK479" i="2"/>
  <c r="BK452" i="2"/>
  <c r="BK438" i="2"/>
  <c r="BK426" i="2"/>
  <c r="J411" i="2"/>
  <c r="J343" i="2"/>
  <c r="BK290" i="2"/>
  <c r="J231" i="2"/>
  <c r="J146" i="2"/>
  <c r="BK127" i="2"/>
  <c r="BK292" i="2"/>
  <c r="J240" i="2"/>
  <c r="J123" i="2"/>
  <c r="BK322" i="2"/>
  <c r="BK284" i="2"/>
  <c r="J246" i="2"/>
  <c r="BK208" i="2"/>
  <c r="BK171" i="2"/>
  <c r="BK496" i="2"/>
  <c r="J477" i="2"/>
  <c r="J461" i="2"/>
  <c r="J429" i="2"/>
  <c r="J408" i="2"/>
  <c r="J395" i="2"/>
  <c r="J248" i="2"/>
  <c r="BK193" i="2"/>
  <c r="J119" i="2"/>
  <c r="J220" i="2"/>
  <c r="J155" i="2"/>
  <c r="BK111" i="2"/>
  <c r="J335" i="2"/>
  <c r="J304" i="2"/>
  <c r="J216" i="2"/>
  <c r="BK461" i="2"/>
  <c r="BK444" i="2"/>
  <c r="J383" i="2"/>
  <c r="BK351" i="2"/>
  <c r="BK314" i="2"/>
  <c r="BK294" i="2"/>
  <c r="J402" i="2"/>
  <c r="BK212" i="2"/>
  <c r="BK112" i="2"/>
  <c r="BK484" i="2"/>
  <c r="J444" i="2"/>
  <c r="BK434" i="2"/>
  <c r="BK395" i="2"/>
  <c r="BK370" i="2"/>
  <c r="J330" i="2"/>
  <c r="BK316" i="2"/>
  <c r="BK302" i="2"/>
  <c r="BK278" i="2"/>
  <c r="J244" i="2"/>
  <c r="J169" i="2"/>
  <c r="J515" i="2"/>
  <c r="J445" i="2"/>
  <c r="J398" i="2"/>
  <c r="J361" i="2"/>
  <c r="BK341" i="2"/>
  <c r="BK229" i="2"/>
  <c r="BK163" i="2"/>
  <c r="BK138" i="2"/>
  <c r="J250" i="2"/>
  <c r="BK216" i="2"/>
  <c r="J506" i="2"/>
  <c r="BK252" i="2"/>
  <c r="J201" i="2"/>
  <c r="BK144" i="2"/>
  <c r="J357" i="2"/>
  <c r="BK339" i="2"/>
  <c r="BK545" i="2"/>
  <c r="BK541" i="2"/>
  <c r="BK533" i="2"/>
  <c r="BK529" i="2"/>
  <c r="BK511" i="2"/>
  <c r="BK488" i="2"/>
  <c r="J450" i="2"/>
  <c r="J439" i="2"/>
  <c r="J419" i="2"/>
  <c r="BK345" i="2"/>
  <c r="J288" i="2"/>
  <c r="J195" i="2"/>
  <c r="J142" i="2"/>
  <c r="BK549" i="2"/>
  <c r="J268" i="2"/>
  <c r="J131" i="2"/>
  <c r="BK310" i="2"/>
  <c r="J271" i="2"/>
  <c r="J210" i="2"/>
  <c r="J179" i="2"/>
  <c r="J486" i="2"/>
  <c r="BK466" i="2"/>
  <c r="BK419" i="2"/>
  <c r="BK404" i="2"/>
  <c r="BK234" i="2"/>
  <c r="J165" i="2"/>
  <c r="J365" i="2"/>
  <c r="J204" i="2"/>
  <c r="J149" i="2"/>
  <c r="J368" i="2"/>
  <c r="J326" i="2"/>
  <c r="J529" i="2"/>
  <c r="BK481" i="2"/>
  <c r="J431" i="2"/>
  <c r="BK378" i="2"/>
  <c r="J316" i="2"/>
  <c r="J284" i="2"/>
  <c r="BK355" i="2"/>
  <c r="BK117" i="2"/>
  <c r="BK473" i="2"/>
  <c r="J438" i="2"/>
  <c r="BK375" i="2"/>
  <c r="BK326" i="2"/>
  <c r="J282" i="2"/>
  <c r="J262" i="2"/>
  <c r="BK179" i="2"/>
  <c r="J144" i="2"/>
  <c r="BK468" i="2"/>
  <c r="J380" i="2"/>
  <c r="J161" i="2"/>
  <c r="J319" i="2"/>
  <c r="BK189" i="2"/>
  <c r="J127" i="2"/>
  <c r="BK353" i="2"/>
  <c r="J310" i="2"/>
  <c r="BK527" i="2"/>
  <c r="BK475" i="2"/>
  <c r="BK411" i="2"/>
  <c r="J375" i="2"/>
  <c r="BK308" i="2"/>
  <c r="BK282" i="2"/>
  <c r="J214" i="2"/>
  <c r="J114" i="2"/>
  <c r="J482" i="2"/>
  <c r="BK450" i="2"/>
  <c r="BK435" i="2"/>
  <c r="J382" i="2"/>
  <c r="J308" i="2"/>
  <c r="BK280" i="2"/>
  <c r="BK248" i="2"/>
  <c r="J175" i="2"/>
  <c r="BK114" i="2"/>
  <c r="J500" i="2"/>
  <c r="BK415" i="2"/>
  <c r="J347" i="2"/>
  <c r="J224" i="2"/>
  <c r="BK147" i="2"/>
  <c r="BK274" i="2"/>
  <c r="J218" i="2"/>
  <c r="BK286" i="2"/>
  <c r="BK382" i="2"/>
  <c r="BK255" i="2"/>
  <c r="T495" i="2" l="1"/>
  <c r="T410" i="2"/>
  <c r="P421" i="2"/>
  <c r="P510" i="2"/>
  <c r="R495" i="2"/>
  <c r="BK421" i="2"/>
  <c r="J421" i="2"/>
  <c r="J82" i="2"/>
  <c r="T421" i="2"/>
  <c r="T510" i="2"/>
  <c r="P108" i="2"/>
  <c r="T118" i="2"/>
  <c r="R135" i="2"/>
  <c r="T143" i="2"/>
  <c r="BK160" i="2"/>
  <c r="J160" i="2"/>
  <c r="J63" i="2"/>
  <c r="BK188" i="2"/>
  <c r="BK203" i="2"/>
  <c r="J203" i="2"/>
  <c r="J66" i="2"/>
  <c r="P203" i="2"/>
  <c r="BK233" i="2"/>
  <c r="J233" i="2"/>
  <c r="J67" i="2"/>
  <c r="R233" i="2"/>
  <c r="BK254" i="2"/>
  <c r="J254" i="2"/>
  <c r="J68" i="2"/>
  <c r="P254" i="2"/>
  <c r="P338" i="2"/>
  <c r="R338" i="2"/>
  <c r="P344" i="2"/>
  <c r="BK367" i="2"/>
  <c r="J367" i="2"/>
  <c r="J76" i="2"/>
  <c r="P367" i="2"/>
  <c r="BK372" i="2"/>
  <c r="J372" i="2"/>
  <c r="J77" i="2"/>
  <c r="BK377" i="2"/>
  <c r="J377" i="2"/>
  <c r="J78" i="2"/>
  <c r="T377" i="2"/>
  <c r="R392" i="2"/>
  <c r="BK397" i="2"/>
  <c r="J397" i="2"/>
  <c r="J80" i="2"/>
  <c r="T397" i="2"/>
  <c r="R410" i="2"/>
  <c r="R510" i="2"/>
  <c r="BK428" i="2"/>
  <c r="J428" i="2"/>
  <c r="J83" i="2"/>
  <c r="T428" i="2"/>
  <c r="P495" i="2"/>
  <c r="BK108" i="2"/>
  <c r="R118" i="2"/>
  <c r="P135" i="2"/>
  <c r="R143" i="2"/>
  <c r="R160" i="2"/>
  <c r="R188" i="2"/>
  <c r="R203" i="2"/>
  <c r="P233" i="2"/>
  <c r="T233" i="2"/>
  <c r="R254" i="2"/>
  <c r="T254" i="2"/>
  <c r="R273" i="2"/>
  <c r="BK300" i="2"/>
  <c r="J300" i="2"/>
  <c r="J71" i="2"/>
  <c r="P300" i="2"/>
  <c r="BK321" i="2"/>
  <c r="J321" i="2"/>
  <c r="J72" i="2"/>
  <c r="R321" i="2"/>
  <c r="T321" i="2"/>
  <c r="BK344" i="2"/>
  <c r="J344" i="2"/>
  <c r="J75" i="2"/>
  <c r="R344" i="2"/>
  <c r="R367" i="2"/>
  <c r="T372" i="2"/>
  <c r="R377" i="2"/>
  <c r="P410" i="2"/>
  <c r="R421" i="2"/>
  <c r="R472" i="2"/>
  <c r="P538" i="2"/>
  <c r="R108" i="2"/>
  <c r="BK118" i="2"/>
  <c r="J118" i="2"/>
  <c r="J57" i="2"/>
  <c r="BK135" i="2"/>
  <c r="J135" i="2"/>
  <c r="J58" i="2"/>
  <c r="BK143" i="2"/>
  <c r="J143" i="2"/>
  <c r="J59" i="2"/>
  <c r="P160" i="2"/>
  <c r="P188" i="2"/>
  <c r="T188" i="2"/>
  <c r="T203" i="2"/>
  <c r="BK273" i="2"/>
  <c r="J273" i="2"/>
  <c r="J70" i="2"/>
  <c r="P273" i="2"/>
  <c r="T273" i="2"/>
  <c r="T300" i="2"/>
  <c r="P321" i="2"/>
  <c r="R454" i="2"/>
  <c r="R538" i="2"/>
  <c r="BK510" i="2"/>
  <c r="P428" i="2"/>
  <c r="BK495" i="2"/>
  <c r="BK538" i="2"/>
  <c r="T108" i="2"/>
  <c r="P118" i="2"/>
  <c r="T135" i="2"/>
  <c r="P143" i="2"/>
  <c r="T160" i="2"/>
  <c r="R300" i="2"/>
  <c r="BK338" i="2"/>
  <c r="J338" i="2"/>
  <c r="T338" i="2"/>
  <c r="T344" i="2"/>
  <c r="T367" i="2"/>
  <c r="P372" i="2"/>
  <c r="R372" i="2"/>
  <c r="P377" i="2"/>
  <c r="BK392" i="2"/>
  <c r="J392" i="2"/>
  <c r="J79" i="2"/>
  <c r="P392" i="2"/>
  <c r="T392" i="2"/>
  <c r="P397" i="2"/>
  <c r="R397" i="2"/>
  <c r="BK410" i="2"/>
  <c r="J410" i="2"/>
  <c r="J81" i="2"/>
  <c r="T454" i="2"/>
  <c r="P472" i="2"/>
  <c r="T472" i="2"/>
  <c r="R428" i="2"/>
  <c r="BK454" i="2"/>
  <c r="J454" i="2"/>
  <c r="J84" i="2"/>
  <c r="P454" i="2"/>
  <c r="BK472" i="2"/>
  <c r="J472" i="2"/>
  <c r="J85" i="2"/>
  <c r="T538" i="2"/>
  <c r="BE140" i="2"/>
  <c r="BE161" i="2"/>
  <c r="BE165" i="2"/>
  <c r="BE259" i="2"/>
  <c r="BE368" i="2"/>
  <c r="BE115" i="2"/>
  <c r="BE139" i="2"/>
  <c r="BE142" i="2"/>
  <c r="BE146" i="2"/>
  <c r="BE181" i="2"/>
  <c r="BE193" i="2"/>
  <c r="BE197" i="2"/>
  <c r="BE199" i="2"/>
  <c r="BE208" i="2"/>
  <c r="BE216" i="2"/>
  <c r="BE218" i="2"/>
  <c r="BE227" i="2"/>
  <c r="BE229" i="2"/>
  <c r="BE242" i="2"/>
  <c r="BE284" i="2"/>
  <c r="BE496" i="2"/>
  <c r="BE500" i="2"/>
  <c r="BE504" i="2"/>
  <c r="BE515" i="2"/>
  <c r="BE220" i="2"/>
  <c r="BE240" i="2"/>
  <c r="BE246" i="2"/>
  <c r="BE255" i="2"/>
  <c r="BE271" i="2"/>
  <c r="J51" i="2"/>
  <c r="BE114" i="2"/>
  <c r="BE119" i="2"/>
  <c r="BE121" i="2"/>
  <c r="BE125" i="2"/>
  <c r="BE127" i="2"/>
  <c r="BE131" i="2"/>
  <c r="BE144" i="2"/>
  <c r="BE155" i="2"/>
  <c r="BE158" i="2"/>
  <c r="BE195" i="2"/>
  <c r="BE206" i="2"/>
  <c r="BE228" i="2"/>
  <c r="BE244" i="2"/>
  <c r="BE286" i="2"/>
  <c r="BE290" i="2"/>
  <c r="BE308" i="2"/>
  <c r="BE310" i="2"/>
  <c r="BE312" i="2"/>
  <c r="BE333" i="2"/>
  <c r="BE343" i="2"/>
  <c r="BE370" i="2"/>
  <c r="BE373" i="2"/>
  <c r="BE382" i="2"/>
  <c r="BE395" i="2"/>
  <c r="BE419" i="2"/>
  <c r="BE426" i="2"/>
  <c r="BE437" i="2"/>
  <c r="BE439" i="2"/>
  <c r="BE444" i="2"/>
  <c r="BE508" i="2"/>
  <c r="BE519" i="2"/>
  <c r="BE539" i="2"/>
  <c r="J48" i="2"/>
  <c r="F103" i="2"/>
  <c r="BE171" i="2"/>
  <c r="BE177" i="2"/>
  <c r="BE189" i="2"/>
  <c r="BE222" i="2"/>
  <c r="BE238" i="2"/>
  <c r="BE248" i="2"/>
  <c r="BE264" i="2"/>
  <c r="BE276" i="2"/>
  <c r="BE288" i="2"/>
  <c r="BE298" i="2"/>
  <c r="BE318" i="2"/>
  <c r="BE322" i="2"/>
  <c r="BE328" i="2"/>
  <c r="BE335" i="2"/>
  <c r="BE380" i="2"/>
  <c r="BE388" i="2"/>
  <c r="BE402" i="2"/>
  <c r="BE404" i="2"/>
  <c r="BE411" i="2"/>
  <c r="BE417" i="2"/>
  <c r="BE422" i="2"/>
  <c r="BE429" i="2"/>
  <c r="BE433" i="2"/>
  <c r="BE435" i="2"/>
  <c r="BE445" i="2"/>
  <c r="BE447" i="2"/>
  <c r="BE449" i="2"/>
  <c r="BE461" i="2"/>
  <c r="BE465" i="2"/>
  <c r="BE468" i="2"/>
  <c r="BE475" i="2"/>
  <c r="BE479" i="2"/>
  <c r="BE481" i="2"/>
  <c r="BE488" i="2"/>
  <c r="BE204" i="2"/>
  <c r="BE210" i="2"/>
  <c r="BE339" i="2"/>
  <c r="BE357" i="2"/>
  <c r="BE361" i="2"/>
  <c r="BE363" i="2"/>
  <c r="BE378" i="2"/>
  <c r="BK535" i="2"/>
  <c r="BE280" i="2"/>
  <c r="BE319" i="2"/>
  <c r="BE386" i="2"/>
  <c r="BE390" i="2"/>
  <c r="BE398" i="2"/>
  <c r="BE400" i="2"/>
  <c r="BE408" i="2"/>
  <c r="BE424" i="2"/>
  <c r="BE450" i="2"/>
  <c r="BE452" i="2"/>
  <c r="BE470" i="2"/>
  <c r="BE517" i="2"/>
  <c r="BE523" i="2"/>
  <c r="BE533" i="2"/>
  <c r="BE536" i="2"/>
  <c r="BE541" i="2"/>
  <c r="BK270" i="2"/>
  <c r="J270" i="2"/>
  <c r="J69" i="2"/>
  <c r="BE224" i="2"/>
  <c r="BE226" i="2"/>
  <c r="BE231" i="2"/>
  <c r="BE274" i="2"/>
  <c r="BE282" i="2"/>
  <c r="BE301" i="2"/>
  <c r="BE316" i="2"/>
  <c r="BE324" i="2"/>
  <c r="BE347" i="2"/>
  <c r="BE353" i="2"/>
  <c r="BE365" i="2"/>
  <c r="BK151" i="2"/>
  <c r="J151" i="2"/>
  <c r="J60" i="2"/>
  <c r="J50" i="2"/>
  <c r="BE147" i="2"/>
  <c r="BE163" i="2"/>
  <c r="BE191" i="2"/>
  <c r="BE212" i="2"/>
  <c r="BE292" i="2"/>
  <c r="BE304" i="2"/>
  <c r="BE314" i="2"/>
  <c r="BE349" i="2"/>
  <c r="BE355" i="2"/>
  <c r="BE547" i="2"/>
  <c r="F104" i="2"/>
  <c r="BE117" i="2"/>
  <c r="BE183" i="2"/>
  <c r="BE185" i="2"/>
  <c r="BE214" i="2"/>
  <c r="BE266" i="2"/>
  <c r="BE332" i="2"/>
  <c r="BE549" i="2"/>
  <c r="BE375" i="2"/>
  <c r="BE383" i="2"/>
  <c r="BE384" i="2"/>
  <c r="BE406" i="2"/>
  <c r="BE415" i="2"/>
  <c r="BE431" i="2"/>
  <c r="BE438" i="2"/>
  <c r="BE455" i="2"/>
  <c r="BE477" i="2"/>
  <c r="BE484" i="2"/>
  <c r="BE486" i="2"/>
  <c r="BE489" i="2"/>
  <c r="BE491" i="2"/>
  <c r="BE493" i="2"/>
  <c r="BE498" i="2"/>
  <c r="BE502" i="2"/>
  <c r="BE506" i="2"/>
  <c r="BE513" i="2"/>
  <c r="BE521" i="2"/>
  <c r="BK154" i="2"/>
  <c r="J154" i="2"/>
  <c r="J61" i="2"/>
  <c r="BK157" i="2"/>
  <c r="J157" i="2"/>
  <c r="J62" i="2"/>
  <c r="BE173" i="2"/>
  <c r="BE175" i="2"/>
  <c r="BE201" i="2"/>
  <c r="BE234" i="2"/>
  <c r="BE236" i="2"/>
  <c r="BE257" i="2"/>
  <c r="BE268" i="2"/>
  <c r="BE278" i="2"/>
  <c r="BE302" i="2"/>
  <c r="BE306" i="2"/>
  <c r="BE326" i="2"/>
  <c r="BE330" i="2"/>
  <c r="BE345" i="2"/>
  <c r="BE351" i="2"/>
  <c r="BE359" i="2"/>
  <c r="BE123" i="2"/>
  <c r="BE129" i="2"/>
  <c r="BE133" i="2"/>
  <c r="BE167" i="2"/>
  <c r="BE169" i="2"/>
  <c r="BE252" i="2"/>
  <c r="BE262" i="2"/>
  <c r="BE296" i="2"/>
  <c r="BE109" i="2"/>
  <c r="BE111" i="2"/>
  <c r="BE112" i="2"/>
  <c r="BE136" i="2"/>
  <c r="BE138" i="2"/>
  <c r="BE149" i="2"/>
  <c r="BE152" i="2"/>
  <c r="BE179" i="2"/>
  <c r="BE250" i="2"/>
  <c r="BE294" i="2"/>
  <c r="BE341" i="2"/>
  <c r="BE393" i="2"/>
  <c r="BE413" i="2"/>
  <c r="BE434" i="2"/>
  <c r="BE441" i="2"/>
  <c r="BE442" i="2"/>
  <c r="BE457" i="2"/>
  <c r="BE459" i="2"/>
  <c r="BE463" i="2"/>
  <c r="BE466" i="2"/>
  <c r="BE473" i="2"/>
  <c r="BE482" i="2"/>
  <c r="BE511" i="2"/>
  <c r="BE525" i="2"/>
  <c r="BE527" i="2"/>
  <c r="BE529" i="2"/>
  <c r="BE531" i="2"/>
  <c r="BE543" i="2"/>
  <c r="BE545" i="2"/>
  <c r="F32" i="2"/>
  <c r="J32" i="2"/>
  <c r="F33" i="2"/>
  <c r="F35" i="2"/>
  <c r="F34" i="2"/>
  <c r="J108" i="2" l="1"/>
  <c r="J56" i="2" s="1"/>
  <c r="J510" i="2"/>
  <c r="J87" i="2" s="1"/>
  <c r="P187" i="2"/>
  <c r="J495" i="2"/>
  <c r="J86" i="2" s="1"/>
  <c r="J538" i="2"/>
  <c r="J89" i="2" s="1"/>
  <c r="J535" i="2"/>
  <c r="J88" i="2" s="1"/>
  <c r="J74" i="2"/>
  <c r="AW55" i="1"/>
  <c r="BD55" i="1"/>
  <c r="BD54" i="1" s="1"/>
  <c r="W33" i="1" s="1"/>
  <c r="BC55" i="1"/>
  <c r="BC54" i="1" s="1"/>
  <c r="W32" i="1" s="1"/>
  <c r="R187" i="2"/>
  <c r="BB55" i="1"/>
  <c r="BB54" i="1" s="1"/>
  <c r="W31" i="1" s="1"/>
  <c r="BA55" i="1"/>
  <c r="BA54" i="1" s="1"/>
  <c r="W30" i="1" s="1"/>
  <c r="T337" i="2"/>
  <c r="BK187" i="2"/>
  <c r="R337" i="2"/>
  <c r="R107" i="2"/>
  <c r="P337" i="2"/>
  <c r="P107" i="2"/>
  <c r="T187" i="2"/>
  <c r="T107" i="2"/>
  <c r="J188" i="2"/>
  <c r="J65" i="2"/>
  <c r="BK337" i="2"/>
  <c r="AY54" i="1"/>
  <c r="F31" i="2"/>
  <c r="AX54" i="1"/>
  <c r="J31" i="2"/>
  <c r="J337" i="2" l="1"/>
  <c r="J73" i="2" s="1"/>
  <c r="AV55" i="1"/>
  <c r="AT55" i="1" s="1"/>
  <c r="AW54" i="1"/>
  <c r="AK30" i="1" s="1"/>
  <c r="J187" i="2"/>
  <c r="J64" i="2" s="1"/>
  <c r="AU55" i="1"/>
  <c r="AU54" i="1" s="1"/>
  <c r="AZ55" i="1"/>
  <c r="AZ54" i="1" s="1"/>
  <c r="W29" i="1" s="1"/>
  <c r="BK107" i="2"/>
  <c r="J107" i="2" l="1"/>
  <c r="J55" i="2" s="1"/>
  <c r="AV54" i="1"/>
  <c r="AK29" i="1" s="1"/>
  <c r="J28" i="2"/>
  <c r="AG55" i="1" l="1"/>
  <c r="AG54" i="1" s="1"/>
  <c r="AK26" i="1"/>
  <c r="AK35" i="1" s="1"/>
  <c r="AT54" i="1"/>
  <c r="AN54" i="1"/>
  <c r="AN55" i="1"/>
  <c r="J37" i="2"/>
</calcChain>
</file>

<file path=xl/sharedStrings.xml><?xml version="1.0" encoding="utf-8"?>
<sst xmlns="http://schemas.openxmlformats.org/spreadsheetml/2006/main" count="4544" uniqueCount="1250">
  <si>
    <t>Export Komplet</t>
  </si>
  <si>
    <t>VZ</t>
  </si>
  <si>
    <t>2.0</t>
  </si>
  <si>
    <t/>
  </si>
  <si>
    <t>False</t>
  </si>
  <si>
    <t>{6cb00883-388b-4bc2-b56d-8ee23f03f27c}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</si>
  <si>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</si>
  <si>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</si>
  <si>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</si>
  <si>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</si>
  <si>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</si>
  <si>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</si>
  <si>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</si>
  <si>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</si>
  <si>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2026_06</t>
  </si>
  <si>
    <t>Stavba:</t>
  </si>
  <si>
    <t>Předpokládáný objem pro byty</t>
  </si>
  <si>
    <t>KSO:</t>
  </si>
  <si>
    <t>CC-CZ:</t>
  </si>
  <si>
    <t>Místo:</t>
  </si>
  <si>
    <t xml:space="preserve"> </t>
  </si>
  <si>
    <t>Datum:</t>
  </si>
  <si>
    <t>23. 6. 2026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</si>
  <si>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</si>
  <si>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</si>
  <si>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</si>
  <si>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</si>
  <si>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</si>
  <si>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</si>
  <si>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</si>
  <si>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</si>
  <si>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</si>
  <si>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</si>
  <si>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</si>
  <si>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</si>
  <si>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</si>
  <si>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</si>
  <si>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</si>
  <si>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</si>
  <si>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</si>
  <si>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</si>
  <si>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</si>
  <si>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</si>
  <si>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</si>
  <si>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</si>
  <si>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</si>
  <si>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</si>
  <si>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</si>
  <si>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</si>
  <si>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</si>
  <si>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</si>
  <si>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</si>
  <si>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</si>
  <si>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</si>
  <si>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</si>
  <si>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</si>
  <si>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</si>
  <si>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</si>
  <si>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</si>
  <si>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</si>
  <si>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</si>
  <si>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</si>
  <si>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</si>
  <si>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</si>
  <si>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</si>
  <si>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</si>
  <si>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</si>
  <si>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</si>
  <si>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</si>
  <si>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</si>
  <si>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</si>
  <si>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</si>
  <si>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</si>
  <si>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</si>
  <si>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</si>
  <si>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</si>
  <si>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</si>
  <si>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</si>
  <si>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</si>
  <si>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01 - Osvětlení</t>
  </si>
  <si>
    <t>03 - Kabeláž</t>
  </si>
  <si>
    <t>04 - Přístroje</t>
  </si>
  <si>
    <t>05 - Drážkování, sekání, sádrování</t>
  </si>
  <si>
    <t>06 - Elektromontáže</t>
  </si>
  <si>
    <t>100 - Demontáže</t>
  </si>
  <si>
    <t>101 - Ostatní</t>
  </si>
  <si>
    <t>C - Ostatní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</si>
  <si>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</si>
  <si>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</si>
  <si>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</si>
  <si>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</si>
  <si>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</si>
  <si>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</si>
  <si>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721 - Zdravotechnika - vnitřní kanalizace</t>
  </si>
  <si>
    <t>722 - Zdravotechnika - vnitřní vodovod</t>
  </si>
  <si>
    <t>723 - Zdravotechnika - vnitřní plynovod</t>
  </si>
  <si>
    <t>PSV - Práce a dodávky PSV</t>
  </si>
  <si>
    <t xml:space="preserve">    724 - Zdravotechnika - strojní vybavení</t>
  </si>
  <si>
    <t xml:space="preserve">    725 - Zdravotechnika - zařizovací předměty</t>
  </si>
  <si>
    <t xml:space="preserve">    726 - Zdravotechnika - předstěnové instalace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</si>
  <si>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</si>
  <si>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</si>
  <si>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</si>
  <si>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735 - Ústřední vytápění - otopná tělesa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</si>
  <si>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</si>
  <si>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</si>
  <si>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</si>
  <si>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</si>
  <si>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</si>
  <si>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</si>
  <si>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</si>
  <si>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</si>
  <si>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</si>
  <si>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</si>
  <si>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</si>
  <si>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</si>
  <si>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</si>
  <si>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</si>
  <si>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</si>
  <si>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</si>
  <si>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</si>
  <si>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</si>
  <si>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</si>
  <si>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</si>
  <si>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</si>
  <si>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</si>
  <si>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01</t>
  </si>
  <si>
    <t>Osvětlení</t>
  </si>
  <si>
    <t>ROZPOCET</t>
  </si>
  <si>
    <t>K</t>
  </si>
  <si>
    <t>741372021</t>
  </si>
  <si>
    <t>Montáž svítidel s integrovaným zdrojem LED se zapojením vodičů interiérových přisazených nástěnných hranatých nebo kruhových, plochy do 0,09 m2</t>
  </si>
  <si>
    <t>kus</t>
  </si>
  <si>
    <t>CS ÚRS 2026 01</t>
  </si>
  <si>
    <t>16</t>
  </si>
  <si>
    <t>2079930011</t>
  </si>
  <si>
    <t>Online PSC</t>
  </si>
  <si>
    <t>https://podminky.urs.cz/item/CS_URS_2026_01/741372021</t>
  </si>
  <si>
    <t>M</t>
  </si>
  <si>
    <t>34825004</t>
  </si>
  <si>
    <t>svítidlo interiérové přisazené obdélníkové/čtvercové do 0,09m2 1000-1500lm</t>
  </si>
  <si>
    <t>32</t>
  </si>
  <si>
    <t>988775133</t>
  </si>
  <si>
    <t>3</t>
  </si>
  <si>
    <t>741372062</t>
  </si>
  <si>
    <t>Montáž svítidel s integrovaným zdrojem LED se zapojením vodičů interiérových přisazených stropních hranatých nebo kruhových plochy přes 0,09 do 0,36 m2</t>
  </si>
  <si>
    <t>-281711862</t>
  </si>
  <si>
    <t>https://podminky.urs.cz/item/CS_URS_2026_01/741372062</t>
  </si>
  <si>
    <t>4</t>
  </si>
  <si>
    <t>34825005</t>
  </si>
  <si>
    <t>svítidlo interiérové přisazené obdélníkové/čtvercové přes 0,09 do 0,36m2 1500-1900lm</t>
  </si>
  <si>
    <t>-1781057388</t>
  </si>
  <si>
    <t>5</t>
  </si>
  <si>
    <t>741372101</t>
  </si>
  <si>
    <t>Montáž svítidel s integrovaným zdrojem LED se zapojením vodičů interiérových vestavných stropních bodových</t>
  </si>
  <si>
    <t>-320491392</t>
  </si>
  <si>
    <t>https://podminky.urs.cz/item/CS_URS_2026_01/741372101</t>
  </si>
  <si>
    <t>6</t>
  </si>
  <si>
    <t>34825008</t>
  </si>
  <si>
    <t>svítidlo vestavné stropní bodové kruhové</t>
  </si>
  <si>
    <t>-439808180</t>
  </si>
  <si>
    <t>03</t>
  </si>
  <si>
    <t>Kabeláž</t>
  </si>
  <si>
    <t>7</t>
  </si>
  <si>
    <t>741120001</t>
  </si>
  <si>
    <t>Montáž vodičů izolovaných měděných bez ukončení uložených pod omítku plných a laněných (např. CY), průřezu žíly 0,35 až 6 mm2</t>
  </si>
  <si>
    <t>m</t>
  </si>
  <si>
    <t>-1710793042</t>
  </si>
  <si>
    <t>https://podminky.urs.cz/item/CS_URS_2026_01/741120001</t>
  </si>
  <si>
    <t>8</t>
  </si>
  <si>
    <t>34141027</t>
  </si>
  <si>
    <t>vodič propojovací flexibilní jádro Cu lanované izolace PVC 450/750V (H07V-K) 1x6mm2</t>
  </si>
  <si>
    <t>-1625911001</t>
  </si>
  <si>
    <t>P</t>
  </si>
  <si>
    <t>Poznámka k položce:_x000D_
H07V-K CYA, průměr vodiče 5,3mm</t>
  </si>
  <si>
    <t>9</t>
  </si>
  <si>
    <t>741122015</t>
  </si>
  <si>
    <t>Montáž kabelů měděných bez ukončení uložených pod omítku plných kulatých (např. CYKY, CYKFY), počtu a průřezu žil 3x1,5 mm2</t>
  </si>
  <si>
    <t>-1521160108</t>
  </si>
  <si>
    <t>https://podminky.urs.cz/item/CS_URS_2026_01/741122015</t>
  </si>
  <si>
    <t>10</t>
  </si>
  <si>
    <t>34111123</t>
  </si>
  <si>
    <t>kabel silový oheň retardující bezhalogenový bez funkční schopnosti při požáru třída reakce na oheň B2cas1d1a1 jádro Cu 0,6/1kV (1-CXKH-R B2) 3x1,5mm2</t>
  </si>
  <si>
    <t>860304145</t>
  </si>
  <si>
    <t>Poznámka k položce:_x000D_
1-CXKH-R B2 B2cas1d1a1, průměr kabelu 10,2mm</t>
  </si>
  <si>
    <t>11</t>
  </si>
  <si>
    <t>741122016</t>
  </si>
  <si>
    <t>Montáž kabelů měděných bez ukončení uložených pod omítku plných kulatých (např. CYKY, CYKFY), počtu a průřezu žil 3x2,5 až 6 mm2</t>
  </si>
  <si>
    <t>1267075198</t>
  </si>
  <si>
    <t>https://podminky.urs.cz/item/CS_URS_2026_01/741122016</t>
  </si>
  <si>
    <t>34111124</t>
  </si>
  <si>
    <t>kabel silový oheň retardující bezhalogenový bez funkční schopnosti při požáru třída reakce na oheň B2cas1d1a1 jádro Cu 0,6/1kV (1-CXKH-R B2) 3x2,5mm2</t>
  </si>
  <si>
    <t>-85124296</t>
  </si>
  <si>
    <t>Poznámka k položce:_x000D_
1-CXKH-R B2 B2cas1d1a1, průměr kabelu 11,1mm</t>
  </si>
  <si>
    <t>13</t>
  </si>
  <si>
    <t>741122025</t>
  </si>
  <si>
    <t>Montáž kabelů měděných bez ukončení uložených pod omítku plných kulatých (např. CYKY, CYKFY), počtu a průřezu žil 4x16 až 25 mm2</t>
  </si>
  <si>
    <t>806567155</t>
  </si>
  <si>
    <t>https://podminky.urs.cz/item/CS_URS_2026_01/741122025</t>
  </si>
  <si>
    <t>14</t>
  </si>
  <si>
    <t>34111080</t>
  </si>
  <si>
    <t>kabel instalační jádro Cu plné izolace PVC plášť PVC 450/750V (CYKY) 4x16mm2</t>
  </si>
  <si>
    <t>6084146</t>
  </si>
  <si>
    <t>Poznámka k položce:_x000D_
CYKY, průměr kabelu 18,6mm</t>
  </si>
  <si>
    <t>04</t>
  </si>
  <si>
    <t>Přístroje</t>
  </si>
  <si>
    <t>15</t>
  </si>
  <si>
    <t>741310101</t>
  </si>
  <si>
    <t>Montáž spínačů jedno nebo dvoupólových polozapuštěných nebo zapuštěných se zapojením vodičů bezšroubové připojení spínačů, řazení 1-jednopólových</t>
  </si>
  <si>
    <t>-2042256200</t>
  </si>
  <si>
    <t>https://podminky.urs.cz/item/CS_URS_2026_01/741310101</t>
  </si>
  <si>
    <t>34539010</t>
  </si>
  <si>
    <t>přístroj spínače jednopólového, řazení 1, 1So bezšroubové svorky</t>
  </si>
  <si>
    <t>-823397727</t>
  </si>
  <si>
    <t>17</t>
  </si>
  <si>
    <t>34539059</t>
  </si>
  <si>
    <t>rámeček jednonásobný</t>
  </si>
  <si>
    <t>1097971688</t>
  </si>
  <si>
    <t>18</t>
  </si>
  <si>
    <t>741313003</t>
  </si>
  <si>
    <t>Montáž zásuvek domovních se zapojením vodičů bezšroubové připojení polozapuštěných nebo zapuštěných 10/16 A, provedení 2x (2P + PE) dvojnásobné</t>
  </si>
  <si>
    <t>-225635253</t>
  </si>
  <si>
    <t>https://podminky.urs.cz/item/CS_URS_2026_01/741313003</t>
  </si>
  <si>
    <t>19</t>
  </si>
  <si>
    <t>34555238</t>
  </si>
  <si>
    <t>zásuvka zapuštěná dvojnásobná, šroubové svorky</t>
  </si>
  <si>
    <t>-204012883</t>
  </si>
  <si>
    <t>05</t>
  </si>
  <si>
    <t>Drážkování, sekání, sádrování</t>
  </si>
  <si>
    <t>20</t>
  </si>
  <si>
    <t>468081331</t>
  </si>
  <si>
    <t>Vybourání otvorů ve zdivu cihelném plochy přes 0,09 do 0,25 m2 a tloušťky do 15 cm</t>
  </si>
  <si>
    <t>64</t>
  </si>
  <si>
    <t>515921613</t>
  </si>
  <si>
    <t>https://podminky.urs.cz/item/CS_URS_2026_01/468081331</t>
  </si>
  <si>
    <t>58541233</t>
  </si>
  <si>
    <t>pojivo sádrové normálně tuhnoucí pro instalace</t>
  </si>
  <si>
    <t>t</t>
  </si>
  <si>
    <t>256</t>
  </si>
  <si>
    <t>-1778699451</t>
  </si>
  <si>
    <t>22</t>
  </si>
  <si>
    <t>468094112</t>
  </si>
  <si>
    <t>Vyvrtání (vyfrézování) otvorů pro elektroinstalační krabice ve stěnách z cihel, hloubky přes 6 do 9 cm</t>
  </si>
  <si>
    <t>638527803</t>
  </si>
  <si>
    <t>https://podminky.urs.cz/item/CS_URS_2026_01/468094112</t>
  </si>
  <si>
    <t>23</t>
  </si>
  <si>
    <t>468101423</t>
  </si>
  <si>
    <t>Vysekání rýh pro montáž trubek a kabelů v cihelných zdech hloubky přes 3 do 5 cm a šířky přes 7 do 10 cm</t>
  </si>
  <si>
    <t>937118276</t>
  </si>
  <si>
    <t>https://podminky.urs.cz/item/CS_URS_2026_01/468101423</t>
  </si>
  <si>
    <t>06</t>
  </si>
  <si>
    <t>Elektromontáže</t>
  </si>
  <si>
    <t>24</t>
  </si>
  <si>
    <t>741130001</t>
  </si>
  <si>
    <t>Ukončení vodičů izolovaných s označením a zapojením v rozváděči nebo na přístroji, průřezu žíly do 2,5 mm2</t>
  </si>
  <si>
    <t>-954151541</t>
  </si>
  <si>
    <t>https://podminky.urs.cz/item/CS_URS_2026_01/741130001</t>
  </si>
  <si>
    <t>100</t>
  </si>
  <si>
    <t>Demontáže</t>
  </si>
  <si>
    <t>25</t>
  </si>
  <si>
    <t>741121851</t>
  </si>
  <si>
    <t>Demontáž kabelů měděných uložených pod omítku plných plochých nebo bezhalogenových počtu a průřezu žil 2x1 až 2,5 mm2, 3x1 až 2,5 mm2</t>
  </si>
  <si>
    <t>815914799</t>
  </si>
  <si>
    <t>https://podminky.urs.cz/item/CS_URS_2026_01/741121851</t>
  </si>
  <si>
    <t>101</t>
  </si>
  <si>
    <t>Ostatní</t>
  </si>
  <si>
    <t>26</t>
  </si>
  <si>
    <t>998741122</t>
  </si>
  <si>
    <t>Přesun hmot pro silnoproud stanovený z hmotnosti přesunovaného materiálu vodorovná dopravní vzdálenost do 50 m ruční (bez užití mechanizace) v objektech výšky přes 6 do 12 m</t>
  </si>
  <si>
    <t>-2051101562</t>
  </si>
  <si>
    <t>https://podminky.urs.cz/item/CS_URS_2026_01/998741122</t>
  </si>
  <si>
    <t>C</t>
  </si>
  <si>
    <t>27</t>
  </si>
  <si>
    <t>722181221</t>
  </si>
  <si>
    <t>Ochrana potrubí termoizolačními trubicemi z pěnového polyetylenu PE přilepenými v příčných a podélných spojích, tloušťky izolace přes 6 do 9 mm, vnitřního průměru izolace DN do 22 mm</t>
  </si>
  <si>
    <t>-2014322717</t>
  </si>
  <si>
    <t>https://podminky.urs.cz/item/CS_URS_2026_01/722181221</t>
  </si>
  <si>
    <t>28</t>
  </si>
  <si>
    <t>731244201</t>
  </si>
  <si>
    <t>Kotle ocelové teplovodní plynové závěsné kondenzační s průtokovým ohřevem TV, výkonu do 20 kW</t>
  </si>
  <si>
    <t>soubor</t>
  </si>
  <si>
    <t>415977142</t>
  </si>
  <si>
    <t>https://podminky.urs.cz/item/CS_URS_2026_01/731244201</t>
  </si>
  <si>
    <t>29</t>
  </si>
  <si>
    <t>731341140</t>
  </si>
  <si>
    <t>Hadice napouštěcí pryžové Ø 20/28</t>
  </si>
  <si>
    <t>341935286</t>
  </si>
  <si>
    <t>https://podminky.urs.cz/item/CS_URS_2026_01/731341140</t>
  </si>
  <si>
    <t>30</t>
  </si>
  <si>
    <t>733222302</t>
  </si>
  <si>
    <t>Potrubí z trubek měděných polotvrdých spojovaných lisováním PN 16, T= +110°C Ø 15/1</t>
  </si>
  <si>
    <t>-1418097794</t>
  </si>
  <si>
    <t>https://podminky.urs.cz/item/CS_URS_2026_01/733222302</t>
  </si>
  <si>
    <t>31</t>
  </si>
  <si>
    <t>733222304</t>
  </si>
  <si>
    <t>Potrubí z trubek měděných polotvrdých spojovaných lisováním PN 16, T= +110°C Ø 22/1</t>
  </si>
  <si>
    <t>198499894</t>
  </si>
  <si>
    <t>https://podminky.urs.cz/item/CS_URS_2026_01/733222304</t>
  </si>
  <si>
    <t>733291101</t>
  </si>
  <si>
    <t>Zkoušky těsnosti potrubí z trubek měděných Ø do 35/1,5</t>
  </si>
  <si>
    <t>1938385244</t>
  </si>
  <si>
    <t>https://podminky.urs.cz/item/CS_URS_2026_01/733291101</t>
  </si>
  <si>
    <t>33</t>
  </si>
  <si>
    <t>734221122</t>
  </si>
  <si>
    <t>Ventily regulační závitové termostatické bez hlavice ovládání s automatickým omezením průtoku PN 10 do 120°C, průtoku Q 10-150 l/h rohové G 1/2</t>
  </si>
  <si>
    <t>1711538461</t>
  </si>
  <si>
    <t>https://podminky.urs.cz/item/CS_URS_2026_01/734221122</t>
  </si>
  <si>
    <t>34</t>
  </si>
  <si>
    <t>734221682</t>
  </si>
  <si>
    <t>Ventily regulační závitové hlavice termostatické pro ovládání ventilů PN 10 do 110°C kapalinové otopných těles VK</t>
  </si>
  <si>
    <t>-1530930193</t>
  </si>
  <si>
    <t>https://podminky.urs.cz/item/CS_URS_2026_01/734221682</t>
  </si>
  <si>
    <t>35</t>
  </si>
  <si>
    <t>734261234</t>
  </si>
  <si>
    <t>Šroubení topenářské PN 16 do 120°C přímé G 3/4</t>
  </si>
  <si>
    <t>-1311935371</t>
  </si>
  <si>
    <t>https://podminky.urs.cz/item/CS_URS_2026_01/734261234</t>
  </si>
  <si>
    <t>36</t>
  </si>
  <si>
    <t>734261417</t>
  </si>
  <si>
    <t>Šroubení regulační radiátorové rohové s vypouštěním G 1/2</t>
  </si>
  <si>
    <t>1649919948</t>
  </si>
  <si>
    <t>https://podminky.urs.cz/item/CS_URS_2026_01/734261417</t>
  </si>
  <si>
    <t>37</t>
  </si>
  <si>
    <t>734292723</t>
  </si>
  <si>
    <t>Ostatní armatury kulové kohouty PN 42 do 185°C přímé vnitřní závit s vypouštěním G 1/2</t>
  </si>
  <si>
    <t>880285962</t>
  </si>
  <si>
    <t>https://podminky.urs.cz/item/CS_URS_2026_01/734292723</t>
  </si>
  <si>
    <t>38</t>
  </si>
  <si>
    <t>734292773</t>
  </si>
  <si>
    <t>Ostatní armatury kulové kohouty PN 42 do 185°C plnoprůtokové vnitřní závit G 3/4</t>
  </si>
  <si>
    <t>-1074635907</t>
  </si>
  <si>
    <t>https://podminky.urs.cz/item/CS_URS_2026_01/734292773</t>
  </si>
  <si>
    <t>39</t>
  </si>
  <si>
    <t>734494213</t>
  </si>
  <si>
    <t>Měřicí armatury návarky s trubkovým závitem G 1/2</t>
  </si>
  <si>
    <t>611206001</t>
  </si>
  <si>
    <t>https://podminky.urs.cz/item/CS_URS_2026_01/734494213</t>
  </si>
  <si>
    <t>HSV</t>
  </si>
  <si>
    <t>Práce a dodávky HSV</t>
  </si>
  <si>
    <t>Svislé a kompletní konstrukce</t>
  </si>
  <si>
    <t>40</t>
  </si>
  <si>
    <t>310271071</t>
  </si>
  <si>
    <t>Zazdívka otvorů ve zdivu nadzákladovém pórobetonovými tvárnicemi plochy přes 1 do 4 m2, tl. zdiva 300 mm, pevnost tvárnic do P2</t>
  </si>
  <si>
    <t>m2</t>
  </si>
  <si>
    <t>1305283723</t>
  </si>
  <si>
    <t>https://podminky.urs.cz/item/CS_URS_2026_01/310271071</t>
  </si>
  <si>
    <t>41</t>
  </si>
  <si>
    <t>317142422</t>
  </si>
  <si>
    <t>Překlady nenosné z pórobetonu osazené do tenkého maltového lože, výšky do 250 mm, šířky překladu 100 mm, délky překladu přes 1000 do 1250 mm</t>
  </si>
  <si>
    <t>-42399473</t>
  </si>
  <si>
    <t>https://podminky.urs.cz/item/CS_URS_2026_01/317142422</t>
  </si>
  <si>
    <t>42</t>
  </si>
  <si>
    <t>340271025</t>
  </si>
  <si>
    <t>Zazdívka otvorů v příčkách nebo stěnách pórobetonovými tvárnicemi plochy přes 1 m2 do 4 m2, objemová hmotnost 500 kg/m3, tloušťka příčky 100 mm</t>
  </si>
  <si>
    <t>-797542248</t>
  </si>
  <si>
    <t>https://podminky.urs.cz/item/CS_URS_2026_01/340271025</t>
  </si>
  <si>
    <t>43</t>
  </si>
  <si>
    <t>342272215</t>
  </si>
  <si>
    <t>Příčky z pórobetonových tvárnic hladkých na tenké maltové lože objemová hmotnost do 500 kg/m3, tloušťka příčky 75 mm</t>
  </si>
  <si>
    <t>-1063600200</t>
  </si>
  <si>
    <t>https://podminky.urs.cz/item/CS_URS_2026_01/342272215</t>
  </si>
  <si>
    <t>44</t>
  </si>
  <si>
    <t>342272235</t>
  </si>
  <si>
    <t>Příčky z pórobetonových tvárnic hladkých na tenké maltové lože objemová hmotnost do 500 kg/m3, tloušťka příčky 125 mm</t>
  </si>
  <si>
    <t>-178733041</t>
  </si>
  <si>
    <t>https://podminky.urs.cz/item/CS_URS_2026_01/342272235</t>
  </si>
  <si>
    <t>45</t>
  </si>
  <si>
    <t>342291111</t>
  </si>
  <si>
    <t>Ukotvení příček polyuretanovou pěnou, tl. příčky do 100 mm</t>
  </si>
  <si>
    <t>-434979735</t>
  </si>
  <si>
    <t>https://podminky.urs.cz/item/CS_URS_2026_01/342291111</t>
  </si>
  <si>
    <t>46</t>
  </si>
  <si>
    <t>342291112</t>
  </si>
  <si>
    <t>Ukotvení příček polyuretanovou pěnou, tl. příčky přes 100 mm</t>
  </si>
  <si>
    <t>-2036441843</t>
  </si>
  <si>
    <t>https://podminky.urs.cz/item/CS_URS_2026_01/342291112</t>
  </si>
  <si>
    <t>Úpravy povrchů, podlahy a osazování výplní</t>
  </si>
  <si>
    <t>47</t>
  </si>
  <si>
    <t>611135101</t>
  </si>
  <si>
    <t>Hrubá výplň rýh maltou jakékoli šířky rýhy ve stropech</t>
  </si>
  <si>
    <t>-243651308</t>
  </si>
  <si>
    <t>https://podminky.urs.cz/item/CS_URS_2026_01/611135101</t>
  </si>
  <si>
    <t>48</t>
  </si>
  <si>
    <t>612131121</t>
  </si>
  <si>
    <t>Podkladní a spojovací vrstva vnitřních omítaných ploch penetrace disperzní nanášená ručně stěn</t>
  </si>
  <si>
    <t>153135018</t>
  </si>
  <si>
    <t>https://podminky.urs.cz/item/CS_URS_2026_01/612131121</t>
  </si>
  <si>
    <t>49</t>
  </si>
  <si>
    <t>612135101</t>
  </si>
  <si>
    <t>Hrubá výplň rýh maltou jakékoli šířky rýhy ve stěnách</t>
  </si>
  <si>
    <t>-1367181165</t>
  </si>
  <si>
    <t>https://podminky.urs.cz/item/CS_URS_2026_01/612135101</t>
  </si>
  <si>
    <t>50</t>
  </si>
  <si>
    <t>612142001</t>
  </si>
  <si>
    <t>Pletivo vnitřních ploch v ploše nebo pruzích, na plném podkladu sklovláknité vtlačené do tmelu včetně tmelu stěn</t>
  </si>
  <si>
    <t>1112194462</t>
  </si>
  <si>
    <t>https://podminky.urs.cz/item/CS_URS_2026_01/612142001</t>
  </si>
  <si>
    <t>51</t>
  </si>
  <si>
    <t>612321141</t>
  </si>
  <si>
    <t>Omítka vápenocementová vnitřních ploch nanášená ručně dvouvrstvá, tloušťky jádrové omítky do 10 mm a tloušťky štuku do 3 mm štuková svislých konstrukcí stěn</t>
  </si>
  <si>
    <t>-39706510</t>
  </si>
  <si>
    <t>https://podminky.urs.cz/item/CS_URS_2026_01/612321141</t>
  </si>
  <si>
    <t>52</t>
  </si>
  <si>
    <t>612325412</t>
  </si>
  <si>
    <t>Oprava vápenocementové omítky vnitřních ploch hladké, tl. do 20 mm stěn, v rozsahu opravované plochy přes 10 do 30%</t>
  </si>
  <si>
    <t>-1642646540</t>
  </si>
  <si>
    <t>https://podminky.urs.cz/item/CS_URS_2026_01/612325412</t>
  </si>
  <si>
    <t>53</t>
  </si>
  <si>
    <t>612325423</t>
  </si>
  <si>
    <t>Oprava vápenocementové omítky vnitřních ploch štukové dvouvrstvé, tl. jádrové omítky do 20 mm a tl. štuku do 3 mm stěn, v rozsahu opravované plochy přes 30 do 50%</t>
  </si>
  <si>
    <t>-180130352</t>
  </si>
  <si>
    <t>https://podminky.urs.cz/item/CS_URS_2026_01/612325423</t>
  </si>
  <si>
    <t>54</t>
  </si>
  <si>
    <t>631312141</t>
  </si>
  <si>
    <t>Doplnění dosavadních mazanin prostým betonem s dodáním hmot, bez potěru, plochy jednotlivě rýh v dosavadních mazaninách</t>
  </si>
  <si>
    <t>m3</t>
  </si>
  <si>
    <t>-967402145</t>
  </si>
  <si>
    <t>https://podminky.urs.cz/item/CS_URS_2026_01/631312141</t>
  </si>
  <si>
    <t>55</t>
  </si>
  <si>
    <t>632450132</t>
  </si>
  <si>
    <t>Potěr cementový vyrovnávací ze suchých směsí v ploše o průměrné (střední) tl. přes 20 do 30 mm</t>
  </si>
  <si>
    <t>1561445512</t>
  </si>
  <si>
    <t>https://podminky.urs.cz/item/CS_URS_2026_01/632450132</t>
  </si>
  <si>
    <t>56</t>
  </si>
  <si>
    <t>632481213</t>
  </si>
  <si>
    <t>Separační vrstva k oddělení podlahových vrstev z polyetylénové fólie</t>
  </si>
  <si>
    <t>-1654315351</t>
  </si>
  <si>
    <t>https://podminky.urs.cz/item/CS_URS_2026_01/632481213</t>
  </si>
  <si>
    <t>57</t>
  </si>
  <si>
    <t>642942611</t>
  </si>
  <si>
    <t>Osazování zárubní nebo rámů kovových dveřních lisovaných nebo z úhelníků bez dveřních křídel na montážní pěnu, plochy otvoru do 2,5 m2</t>
  </si>
  <si>
    <t>1926460984</t>
  </si>
  <si>
    <t>https://podminky.urs.cz/item/CS_URS_2026_01/642942611</t>
  </si>
  <si>
    <t>58</t>
  </si>
  <si>
    <t>55331430</t>
  </si>
  <si>
    <t>zárubeň jednokřídlá ocelová pro dodatečnou montáž tl stěny 75-100mm rozměru 600/1970, 2100mm</t>
  </si>
  <si>
    <t>413367221</t>
  </si>
  <si>
    <t>59</t>
  </si>
  <si>
    <t>55331432</t>
  </si>
  <si>
    <t>zárubeň jednokřídlá ocelová pro dodatečnou montáž tl stěny 75-100mm rozměru 800/1970, 2100mm</t>
  </si>
  <si>
    <t>-1797927514</t>
  </si>
  <si>
    <t>60</t>
  </si>
  <si>
    <t>55331431</t>
  </si>
  <si>
    <t>zárubeň jednokřídlá ocelová pro dodatečnou montáž tl stěny 75-100mm rozměru 700/1970, 2100mm</t>
  </si>
  <si>
    <t>-762036184</t>
  </si>
  <si>
    <t>61</t>
  </si>
  <si>
    <t>642945111</t>
  </si>
  <si>
    <t>Osazování ocelových zárubní protipožárních nebo protiplynových dveří do vynechaného otvoru, s obetonováním, dveří jednokřídlových do 2,5 m2</t>
  </si>
  <si>
    <t>-1181222728</t>
  </si>
  <si>
    <t>https://podminky.urs.cz/item/CS_URS_2026_01/642945111</t>
  </si>
  <si>
    <t>62</t>
  </si>
  <si>
    <t>55331578</t>
  </si>
  <si>
    <t>zárubeň jednokřídlá ocelová pro zdění s protipožární úpravou tl stěny 260-300mm rozměru 900/1970, 2100mm</t>
  </si>
  <si>
    <t>-868814079</t>
  </si>
  <si>
    <t>Poznámka k položce:_x000D_
YZP s PP ochranou</t>
  </si>
  <si>
    <t>Ostatní konstrukce a práce, bourání</t>
  </si>
  <si>
    <t>63</t>
  </si>
  <si>
    <t>949111111</t>
  </si>
  <si>
    <t>Lešení lehké kozové trubkové o výšce lešeňové podlahy do 1,2 m montáž</t>
  </si>
  <si>
    <t>sada</t>
  </si>
  <si>
    <t>2081720119</t>
  </si>
  <si>
    <t>https://podminky.urs.cz/item/CS_URS_2026_01/949111111</t>
  </si>
  <si>
    <t>949111211</t>
  </si>
  <si>
    <t>Lešení lehké kozové trubkové o výšce lešeňové podlahy do 1,2 m příplatek k ceně za každý den použití</t>
  </si>
  <si>
    <t>1769009957</t>
  </si>
  <si>
    <t>https://podminky.urs.cz/item/CS_URS_2026_01/949111211</t>
  </si>
  <si>
    <t>65</t>
  </si>
  <si>
    <t>949111811</t>
  </si>
  <si>
    <t>Lešení lehké kozové trubkové o výšce lešeňové podlahy do 1,2 m demontáž</t>
  </si>
  <si>
    <t>-1166188703</t>
  </si>
  <si>
    <t>https://podminky.urs.cz/item/CS_URS_2026_01/949111811</t>
  </si>
  <si>
    <t>66</t>
  </si>
  <si>
    <t>962031133</t>
  </si>
  <si>
    <t>Bourání příček nebo přizdívek z cihel pálených plných, tl. přes 100 do 150 mm</t>
  </si>
  <si>
    <t>-1024750250</t>
  </si>
  <si>
    <t>https://podminky.urs.cz/item/CS_URS_2026_01/962031133</t>
  </si>
  <si>
    <t>67</t>
  </si>
  <si>
    <t>965081213</t>
  </si>
  <si>
    <t>Bourání podlah z dlaždic bez podkladního lože nebo mazaniny, s jakoukoliv výplní spár keramických nebo xylolitových tl. do 10 mm, plochy přes 1 m2</t>
  </si>
  <si>
    <t>-1355876582</t>
  </si>
  <si>
    <t>https://podminky.urs.cz/item/CS_URS_2026_01/965081213</t>
  </si>
  <si>
    <t>68</t>
  </si>
  <si>
    <t>968062455</t>
  </si>
  <si>
    <t>Vybourání dřevěných rámů oken s křídly, dveřních zárubní, vrat, stěn, ostění nebo obkladů dveřních zárubní, plochy do 2 m2</t>
  </si>
  <si>
    <t>-1627460</t>
  </si>
  <si>
    <t>https://podminky.urs.cz/item/CS_URS_2026_01/968062455</t>
  </si>
  <si>
    <t>69</t>
  </si>
  <si>
    <t>971033651</t>
  </si>
  <si>
    <t>Vybourání otvorů ve zdivu a příčkách z cihel, tvárnic, lehkých betonů z cihel pálených na maltu vápennou nebo vápenocementovou plochy do 4 m2, tl. do 600 mm</t>
  </si>
  <si>
    <t>-402496407</t>
  </si>
  <si>
    <t>https://podminky.urs.cz/item/CS_URS_2026_01/971033651</t>
  </si>
  <si>
    <t>70</t>
  </si>
  <si>
    <t>978013161</t>
  </si>
  <si>
    <t>Otlučení vápenných, vápenocementových nebo vápenosádrových omítek vnitřních ploch tloušťky do 25 mm stěn, včetně vyškrabání spar, v rozsahu přes 30 do 50 %</t>
  </si>
  <si>
    <t>-1868669349</t>
  </si>
  <si>
    <t>https://podminky.urs.cz/item/CS_URS_2026_01/978013161</t>
  </si>
  <si>
    <t>71</t>
  </si>
  <si>
    <t>978013191</t>
  </si>
  <si>
    <t>Otlučení vápenných, vápenocementových nebo vápenosádrových omítek vnitřních ploch tloušťky do 25 mm stěn, včetně vyškrabání spar, v rozsahu přes 50 do 100 %</t>
  </si>
  <si>
    <t>-1435550010</t>
  </si>
  <si>
    <t>https://podminky.urs.cz/item/CS_URS_2026_01/978013191</t>
  </si>
  <si>
    <t>72</t>
  </si>
  <si>
    <t>978059541</t>
  </si>
  <si>
    <t>Odsekání obkladů stěn včetně otlučení podkladní omítky až na zdivo z obkládaček vnitřních, z jakýchkoliv materiálů, plochy přes 1 m2</t>
  </si>
  <si>
    <t>762571489</t>
  </si>
  <si>
    <t>https://podminky.urs.cz/item/CS_URS_2026_01/978059541</t>
  </si>
  <si>
    <t>997</t>
  </si>
  <si>
    <t>Doprava suti a vybouraných hmot</t>
  </si>
  <si>
    <t>73</t>
  </si>
  <si>
    <t>997013114</t>
  </si>
  <si>
    <t>Vnitrostaveništní doprava suti a vybouraných hmot vodorovně do 50 m s naložením základní pro budovy a haly výšky přes 12 do 15 m</t>
  </si>
  <si>
    <t>1489589145</t>
  </si>
  <si>
    <t>https://podminky.urs.cz/item/CS_URS_2026_01/997013114</t>
  </si>
  <si>
    <t>74</t>
  </si>
  <si>
    <t>997013501.1</t>
  </si>
  <si>
    <t>Odvoz suti a vybouraných hmot na skládku nebo meziskládku se složením, na vzdálenost do 1 km</t>
  </si>
  <si>
    <t>1212056018</t>
  </si>
  <si>
    <t>https://podminky.urs.cz/item/CS_URS_2026_01/997013501.1</t>
  </si>
  <si>
    <t>75</t>
  </si>
  <si>
    <t>997013509.1</t>
  </si>
  <si>
    <t>Odvoz suti a vybouraných hmot na skládku nebo meziskládku se složením, na vzdálenost Příplatek k ceně za každý další započatý 1 km přes 1 km</t>
  </si>
  <si>
    <t>-146061037</t>
  </si>
  <si>
    <t>https://podminky.urs.cz/item/CS_URS_2026_01/997013509.1</t>
  </si>
  <si>
    <t>VV</t>
  </si>
  <si>
    <t>400*29 'Přepočtené koeficientem množství</t>
  </si>
  <si>
    <t>76</t>
  </si>
  <si>
    <t>997013811</t>
  </si>
  <si>
    <t>Poplatek za uložení stavebního odpadu na skládce (skládkovné) dřevěného zatříděného do Katalogu odpadů pod kódem 17 02 01</t>
  </si>
  <si>
    <t>-996031315</t>
  </si>
  <si>
    <t>https://podminky.urs.cz/item/CS_URS_2026_01/997013811</t>
  </si>
  <si>
    <t>77</t>
  </si>
  <si>
    <t>997013862</t>
  </si>
  <si>
    <t>Poplatek za předání stavebního odpadu recyklačnímu zařízení z armovaného betonu zatříděného do Katalogu odpadů pod kódem 17 01 01</t>
  </si>
  <si>
    <t>-1981336027</t>
  </si>
  <si>
    <t>https://podminky.urs.cz/item/CS_URS_2026_01/997013862</t>
  </si>
  <si>
    <t>78</t>
  </si>
  <si>
    <t>997013863</t>
  </si>
  <si>
    <t>Poplatek za předání stavebního odpadu recyklačnímu zařízení cihelného zatříděného do Katalogu odpadů pod kódem 17 01 02</t>
  </si>
  <si>
    <t>1845424390</t>
  </si>
  <si>
    <t>https://podminky.urs.cz/item/CS_URS_2026_01/997013863</t>
  </si>
  <si>
    <t>79</t>
  </si>
  <si>
    <t>997013871</t>
  </si>
  <si>
    <t>Poplatek za předání stavebního odpadu recyklačnímu zařízení směsného stavebního a demoličního zatříděného do Katalogu odpadů pod kódem 17 09 04</t>
  </si>
  <si>
    <t>-883157435</t>
  </si>
  <si>
    <t>https://podminky.urs.cz/item/CS_URS_2026_01/997013871</t>
  </si>
  <si>
    <t>998</t>
  </si>
  <si>
    <t>Přesun hmot</t>
  </si>
  <si>
    <t>80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</si>
  <si>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</si>
  <si>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</si>
  <si>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2049506488</t>
  </si>
  <si>
    <t>https://podminky.urs.cz/item/CS_URS_2026_01/998011002</t>
  </si>
  <si>
    <t>721</t>
  </si>
  <si>
    <t>Zdravotechnika - vnitřní kanalizace</t>
  </si>
  <si>
    <t>81</t>
  </si>
  <si>
    <t>721171803</t>
  </si>
  <si>
    <t>Demontáž potrubí z novodurových trub odpadních nebo připojovacích do D 75</t>
  </si>
  <si>
    <t>605866741</t>
  </si>
  <si>
    <t>https://podminky.urs.cz/item/CS_URS_2026_01/721171803</t>
  </si>
  <si>
    <t>82</t>
  </si>
  <si>
    <t>721171808</t>
  </si>
  <si>
    <t>Demontáž potrubí z novodurových trub odpadních nebo připojovacích přes 75 do D 114</t>
  </si>
  <si>
    <t>-459997348</t>
  </si>
  <si>
    <t>https://podminky.urs.cz/item/CS_URS_2026_01/721171808</t>
  </si>
  <si>
    <t>83</t>
  </si>
  <si>
    <t>721174025</t>
  </si>
  <si>
    <t>Potrubí z trub polypropylenových odpadní (svislé) DN 110</t>
  </si>
  <si>
    <t>2103128107</t>
  </si>
  <si>
    <t>https://podminky.urs.cz/item/CS_URS_2026_01/721174025</t>
  </si>
  <si>
    <t>84</t>
  </si>
  <si>
    <t>721174042</t>
  </si>
  <si>
    <t>Potrubí z trub polypropylenových připojovací DN 40</t>
  </si>
  <si>
    <t>-1878770996</t>
  </si>
  <si>
    <t>https://podminky.urs.cz/item/CS_URS_2026_01/721174042</t>
  </si>
  <si>
    <t>85</t>
  </si>
  <si>
    <t>721174043</t>
  </si>
  <si>
    <t>Potrubí z trub polypropylenových připojovací DN 50</t>
  </si>
  <si>
    <t>2095952662</t>
  </si>
  <si>
    <t>https://podminky.urs.cz/item/CS_URS_2026_01/721174043</t>
  </si>
  <si>
    <t>86</t>
  </si>
  <si>
    <t>721194104</t>
  </si>
  <si>
    <t>Vyměření přípojek na potrubí vyvedení a upevnění odpadních výpustek DN 40</t>
  </si>
  <si>
    <t>-1888141915</t>
  </si>
  <si>
    <t>https://podminky.urs.cz/item/CS_URS_2026_01/721194104</t>
  </si>
  <si>
    <t>87</t>
  </si>
  <si>
    <t>721194105</t>
  </si>
  <si>
    <t>Vyměření přípojek na potrubí vyvedení a upevnění odpadních výpustek DN 50</t>
  </si>
  <si>
    <t>737719765</t>
  </si>
  <si>
    <t>https://podminky.urs.cz/item/CS_URS_2026_01/721194105</t>
  </si>
  <si>
    <t>88</t>
  </si>
  <si>
    <t>721194109</t>
  </si>
  <si>
    <t>Vyměření přípojek na potrubí vyvedení a upevnění odpadních výpustek DN 110</t>
  </si>
  <si>
    <t>615809690</t>
  </si>
  <si>
    <t>https://podminky.urs.cz/item/CS_URS_2026_01/721194109</t>
  </si>
  <si>
    <t>89</t>
  </si>
  <si>
    <t>721290111</t>
  </si>
  <si>
    <t>Zkouška těsnosti kanalizace v objektech vodou do DN 125</t>
  </si>
  <si>
    <t>287250338</t>
  </si>
  <si>
    <t>https://podminky.urs.cz/item/CS_URS_2026_01/721290111</t>
  </si>
  <si>
    <t>90</t>
  </si>
  <si>
    <t>725110811.1</t>
  </si>
  <si>
    <t>Demontáž klozetů splachovacíchch s nádrží nebo tlakovým splachovačem</t>
  </si>
  <si>
    <t>656902233</t>
  </si>
  <si>
    <t>https://podminky.urs.cz/item/CS_URS_2026_01/725110811.1</t>
  </si>
  <si>
    <t>91</t>
  </si>
  <si>
    <t>725210821.1</t>
  </si>
  <si>
    <t>Demontáž umyvadel bez výtokových armatur umyvadel</t>
  </si>
  <si>
    <t>1206988962</t>
  </si>
  <si>
    <t>https://podminky.urs.cz/item/CS_URS_2026_01/725210821.1</t>
  </si>
  <si>
    <t>92</t>
  </si>
  <si>
    <t>725220841</t>
  </si>
  <si>
    <t>Demontáž van ocelových rohových</t>
  </si>
  <si>
    <t>-1353630045</t>
  </si>
  <si>
    <t>https://podminky.urs.cz/item/CS_URS_2026_01/725220841</t>
  </si>
  <si>
    <t>93</t>
  </si>
  <si>
    <t>998721122</t>
  </si>
  <si>
    <t>Přesun hmot pro vnitřní kanalizaci stanovený z hmotnosti přesunovaného materiálu vodorovná dopravní vzdálenost do 50 m ruční (bez užití mechanizace) v objektech výšky přes 6 do 12 m</t>
  </si>
  <si>
    <t>-288244646</t>
  </si>
  <si>
    <t>https://podminky.urs.cz/item/CS_URS_2026_01/998721122</t>
  </si>
  <si>
    <t>722</t>
  </si>
  <si>
    <t>Zdravotechnika - vnitřní vodovod</t>
  </si>
  <si>
    <t>94</t>
  </si>
  <si>
    <t>722-11</t>
  </si>
  <si>
    <t>D+M Vodoměr na studenou vodu Qn 2,5 s dálkovým odečtem napojené na systém ReadEn VPT</t>
  </si>
  <si>
    <t>1068333661</t>
  </si>
  <si>
    <t>95</t>
  </si>
  <si>
    <t>722174002</t>
  </si>
  <si>
    <t>Potrubí z trubek polypropylenových spojovaných svařováním z jednovrstvého PP-R S3,2 (PN 16) D 20/2,8</t>
  </si>
  <si>
    <t>-963864054</t>
  </si>
  <si>
    <t>https://podminky.urs.cz/item/CS_URS_2026_01/722174002</t>
  </si>
  <si>
    <t>96</t>
  </si>
  <si>
    <t>722174003</t>
  </si>
  <si>
    <t>Potrubí z trubek polypropylenových spojovaných svařováním z jednovrstvého PP-R S3,2 (PN 16) D 25/3,5</t>
  </si>
  <si>
    <t>836057111</t>
  </si>
  <si>
    <t>https://podminky.urs.cz/item/CS_URS_2026_01/722174003</t>
  </si>
  <si>
    <t>97</t>
  </si>
  <si>
    <t>722181251</t>
  </si>
  <si>
    <t>Ochrana potrubí termoizolačními trubicemi z pěnového polyetylenu PE přilepenými v příčných a podélných spojích, tloušťky izolace přes 20 do 25 mm, vnitřního průměru izolace DN do 22 mm</t>
  </si>
  <si>
    <t>1826954788</t>
  </si>
  <si>
    <t>https://podminky.urs.cz/item/CS_URS_2026_01/722181251</t>
  </si>
  <si>
    <t>98</t>
  </si>
  <si>
    <t>722190401</t>
  </si>
  <si>
    <t>Zřízení přípojek na potrubí vyvedení a upevnění výpustek do DN 25</t>
  </si>
  <si>
    <t>-2139625052</t>
  </si>
  <si>
    <t>https://podminky.urs.cz/item/CS_URS_2026_01/722190401</t>
  </si>
  <si>
    <t>99</t>
  </si>
  <si>
    <t>722220861</t>
  </si>
  <si>
    <t>Demontáž armatur závitových se dvěma závity do G 3/4</t>
  </si>
  <si>
    <t>1786904591</t>
  </si>
  <si>
    <t>https://podminky.urs.cz/item/CS_URS_2026_01/722220861</t>
  </si>
  <si>
    <t>722224115</t>
  </si>
  <si>
    <t>Armatury s jedním závitem kohouty plnicí a vypouštěcí PN 10 G 1/2"</t>
  </si>
  <si>
    <t>-999255712</t>
  </si>
  <si>
    <t>https://podminky.urs.cz/item/CS_URS_2026_01/722224115</t>
  </si>
  <si>
    <t>722232044</t>
  </si>
  <si>
    <t>Armatury se dvěma závity kulové kohouty PN 42 do 185 °C přímé vnitřní závit G 3/4"</t>
  </si>
  <si>
    <t>1703061723</t>
  </si>
  <si>
    <t>https://podminky.urs.cz/item/CS_URS_2026_01/722232044</t>
  </si>
  <si>
    <t>102</t>
  </si>
  <si>
    <t>725829131</t>
  </si>
  <si>
    <t>Baterie umyvadlové montáž ostatních typů stojánkových G 1/2"</t>
  </si>
  <si>
    <t>-1976819907</t>
  </si>
  <si>
    <t>https://podminky.urs.cz/item/CS_URS_2026_01/725829131</t>
  </si>
  <si>
    <t>103</t>
  </si>
  <si>
    <t>722-15</t>
  </si>
  <si>
    <t>Dodávka: Baterie umyvadlová, stojánková sotáčivým plochým ústím 170 mm</t>
  </si>
  <si>
    <t>595094790</t>
  </si>
  <si>
    <t>104</t>
  </si>
  <si>
    <t>998722122</t>
  </si>
  <si>
    <t>Přesun hmot pro vnitřní vodovod stanovený z hmotnosti přesunovaného materiálu vodorovná dopravní vzdálenost do 50 m ruční (bez užití mechanizace) v objektech výšky přes 6 do 12 m</t>
  </si>
  <si>
    <t>-874495784</t>
  </si>
  <si>
    <t>https://podminky.urs.cz/item/CS_URS_2026_01/998722122</t>
  </si>
  <si>
    <t>723</t>
  </si>
  <si>
    <t>Zdravotechnika - vnitřní plynovod</t>
  </si>
  <si>
    <t>105</t>
  </si>
  <si>
    <t>723111203</t>
  </si>
  <si>
    <t>Potrubí z ocelových trubek závitových černých spojovaných svařováním, bezešvých běžných DN 20</t>
  </si>
  <si>
    <t>-1356443903</t>
  </si>
  <si>
    <t>https://podminky.urs.cz/item/CS_URS_2026_01/723111203</t>
  </si>
  <si>
    <t>106</t>
  </si>
  <si>
    <t>723111204</t>
  </si>
  <si>
    <t>Potrubí z ocelových trubek závitových černých spojovaných svařováním, bezešvých běžných DN 25</t>
  </si>
  <si>
    <t>-1022723612</t>
  </si>
  <si>
    <t>https://podminky.urs.cz/item/CS_URS_2026_01/723111204</t>
  </si>
  <si>
    <t>107</t>
  </si>
  <si>
    <t>723120804</t>
  </si>
  <si>
    <t>Demontáž potrubí svařovaného z ocelových trubek závitových do DN 25</t>
  </si>
  <si>
    <t>455599941</t>
  </si>
  <si>
    <t>https://podminky.urs.cz/item/CS_URS_2026_01/723120804</t>
  </si>
  <si>
    <t>108</t>
  </si>
  <si>
    <t>723190914</t>
  </si>
  <si>
    <t>Opravy plynovodního potrubí navaření odbočky na potrubí DN 25</t>
  </si>
  <si>
    <t>450758515</t>
  </si>
  <si>
    <t>https://podminky.urs.cz/item/CS_URS_2026_01/723190914</t>
  </si>
  <si>
    <t>109</t>
  </si>
  <si>
    <t>723230103</t>
  </si>
  <si>
    <t>Armatury se dvěma závity s protipožární armaturou PN 5 kulové uzávěry přímé závity vnitřní G 3/4" FF</t>
  </si>
  <si>
    <t>-1787870732</t>
  </si>
  <si>
    <t>https://podminky.urs.cz/item/CS_URS_2026_01/723230103</t>
  </si>
  <si>
    <t>110</t>
  </si>
  <si>
    <t>783424340R00</t>
  </si>
  <si>
    <t>Nátěry potrubí a armatur syntetické potrubí, do DN 50 mm, dvojnásobné s 1x emailováním a základním nátěrem</t>
  </si>
  <si>
    <t>1926913750</t>
  </si>
  <si>
    <t>111</t>
  </si>
  <si>
    <t>997013213</t>
  </si>
  <si>
    <t>Vnitrostaveništní doprava suti a vybouraných hmot vodorovně do 50 m s naložením ručně pro budovy a haly výšky přes 9 do 12 m</t>
  </si>
  <si>
    <t>-871610442</t>
  </si>
  <si>
    <t>https://podminky.urs.cz/item/CS_URS_2026_01/997013213</t>
  </si>
  <si>
    <t>112</t>
  </si>
  <si>
    <t>998723122</t>
  </si>
  <si>
    <t>Přesun hmot pro vnitřní plynovod stanovený z hmotnosti přesunovaného materiálu vodorovná dopravní vzdálenost do 50 m ruční (bez užití mechanizace) v objektech výšky přes 6 do 12 m</t>
  </si>
  <si>
    <t>-1505969605</t>
  </si>
  <si>
    <t>https://podminky.urs.cz/item/CS_URS_2026_01/998723122</t>
  </si>
  <si>
    <t>PSV</t>
  </si>
  <si>
    <t>Práce a dodávky PSV</t>
  </si>
  <si>
    <t>724</t>
  </si>
  <si>
    <t>Zdravotechnika - strojní vybavení</t>
  </si>
  <si>
    <t>113</t>
  </si>
  <si>
    <t>724242224</t>
  </si>
  <si>
    <t>Zařízení pro úpravu vody filtry domácí na studenou vodu se zpětným proplachem G 5/4"</t>
  </si>
  <si>
    <t>-1799566326</t>
  </si>
  <si>
    <t>https://podminky.urs.cz/item/CS_URS_2026_01/724242224</t>
  </si>
  <si>
    <t>114</t>
  </si>
  <si>
    <t>724399105</t>
  </si>
  <si>
    <t>Montáž úpravny TV typ 05</t>
  </si>
  <si>
    <t>-854189058</t>
  </si>
  <si>
    <t>https://podminky.urs.cz/item/CS_URS_2026_01/724399105</t>
  </si>
  <si>
    <t>115</t>
  </si>
  <si>
    <t>43632090</t>
  </si>
  <si>
    <t>zařízení fyzikální úpravy vod magnetické DN 25 6,3m3/h PN 16 T 100°C</t>
  </si>
  <si>
    <t>1481275873</t>
  </si>
  <si>
    <t>725</t>
  </si>
  <si>
    <t>Zdravotechnika - zařizovací předměty</t>
  </si>
  <si>
    <t>116</t>
  </si>
  <si>
    <t>725110811</t>
  </si>
  <si>
    <t>1406802528</t>
  </si>
  <si>
    <t>https://podminky.urs.cz/item/CS_URS_2026_01/725110811</t>
  </si>
  <si>
    <t>117</t>
  </si>
  <si>
    <t>725112001</t>
  </si>
  <si>
    <t>Zařízení záchodů klozety keramické standardní samostatně stojící s hlubokým splachováním odpad vodorovný</t>
  </si>
  <si>
    <t>-588934592</t>
  </si>
  <si>
    <t>https://podminky.urs.cz/item/CS_URS_2026_01/725112001</t>
  </si>
  <si>
    <t>118</t>
  </si>
  <si>
    <t>725112022</t>
  </si>
  <si>
    <t>Zařízení záchodů klozety keramické závěsné na nosné stěny s hlubokým splachováním odpad vodorovný</t>
  </si>
  <si>
    <t>244253869</t>
  </si>
  <si>
    <t>https://podminky.urs.cz/item/CS_URS_2026_01/725112022</t>
  </si>
  <si>
    <t>119</t>
  </si>
  <si>
    <t>725210821</t>
  </si>
  <si>
    <t>-822633068</t>
  </si>
  <si>
    <t>https://podminky.urs.cz/item/CS_URS_2026_01/725210821</t>
  </si>
  <si>
    <t>120</t>
  </si>
  <si>
    <t>725211602</t>
  </si>
  <si>
    <t>Umyvadla keramická bílá bez výtokových armatur připevněná na stěnu šrouby bez sloupu nebo krytu na sifon, šířka umyvadla 550 mm</t>
  </si>
  <si>
    <t>1079468414</t>
  </si>
  <si>
    <t>https://podminky.urs.cz/item/CS_URS_2026_01/725211602</t>
  </si>
  <si>
    <t>121</t>
  </si>
  <si>
    <t>725220842</t>
  </si>
  <si>
    <t>Demontáž van ocelových volně stojících</t>
  </si>
  <si>
    <t>-186294717</t>
  </si>
  <si>
    <t>https://podminky.urs.cz/item/CS_URS_2026_01/725220842</t>
  </si>
  <si>
    <t>122</t>
  </si>
  <si>
    <t>725311121</t>
  </si>
  <si>
    <t>Dřezy bez výtokových armatur jednoduché se zápachovou uzávěrkou nerezové s odkapávací plochou 580x480 mm</t>
  </si>
  <si>
    <t>255891553</t>
  </si>
  <si>
    <t>https://podminky.urs.cz/item/CS_URS_2026_01/725311121</t>
  </si>
  <si>
    <t>123</t>
  </si>
  <si>
    <t>725813111</t>
  </si>
  <si>
    <t>Ventily rohové bez připojovací trubičky nebo flexi hadičky G 1/2"</t>
  </si>
  <si>
    <t>-1734229294</t>
  </si>
  <si>
    <t>https://podminky.urs.cz/item/CS_URS_2026_01/725813111</t>
  </si>
  <si>
    <t>124</t>
  </si>
  <si>
    <t>725820801</t>
  </si>
  <si>
    <t>Demontáž baterií nástěnných do G 3/4</t>
  </si>
  <si>
    <t>1603118334</t>
  </si>
  <si>
    <t>https://podminky.urs.cz/item/CS_URS_2026_01/725820801</t>
  </si>
  <si>
    <t>125</t>
  </si>
  <si>
    <t>725822631</t>
  </si>
  <si>
    <t>Baterie umyvadlové stojánkové klasické bez výpusti s otáčivým ústím 150 mm</t>
  </si>
  <si>
    <t>446843156</t>
  </si>
  <si>
    <t>https://podminky.urs.cz/item/CS_URS_2026_01/725822631</t>
  </si>
  <si>
    <t>126</t>
  </si>
  <si>
    <t>998725122</t>
  </si>
  <si>
    <t>Přesun hmot pro zařizovací předměty stanovený z hmotnosti přesunovaného materiálu vodorovná dopravní vzdálenost do 50 m ruční (bez užití mechanizace) v objektech výšky přes 6 do 12 m</t>
  </si>
  <si>
    <t>-1613833995</t>
  </si>
  <si>
    <t>https://podminky.urs.cz/item/CS_URS_2026_01/998725122</t>
  </si>
  <si>
    <t>726</t>
  </si>
  <si>
    <t>Zdravotechnika - předstěnové instalace</t>
  </si>
  <si>
    <t>127</t>
  </si>
  <si>
    <t>726111031</t>
  </si>
  <si>
    <t>Předstěnové instalační systémy pro zazdění do masivních zděných konstrukcí pro závěsné klozety ovládání zepředu, stavební výšky 1080 mm</t>
  </si>
  <si>
    <t>-859320252</t>
  </si>
  <si>
    <t>https://podminky.urs.cz/item/CS_URS_2026_01/726111031</t>
  </si>
  <si>
    <t>128</t>
  </si>
  <si>
    <t>998726112</t>
  </si>
  <si>
    <t>Přesun hmot pro instalační prefabrikáty stanovený z hmotnosti přesunovaného materiálu vodorovná dopravní vzdálenost do 50 m základní v objektech výšky přes 6 m do 12 m</t>
  </si>
  <si>
    <t>-833643390</t>
  </si>
  <si>
    <t>https://podminky.urs.cz/item/CS_URS_2026_01/998726112</t>
  </si>
  <si>
    <t>731</t>
  </si>
  <si>
    <t>Ústřední vytápění - kotelny</t>
  </si>
  <si>
    <t>129</t>
  </si>
  <si>
    <t>731200823</t>
  </si>
  <si>
    <t>Demontáž kotlů ocelových na kapalná nebo plynná paliva, o výkonu do 25 kW</t>
  </si>
  <si>
    <t>-364720216</t>
  </si>
  <si>
    <t>https://podminky.urs.cz/item/CS_URS_2026_01/731200823</t>
  </si>
  <si>
    <t>130</t>
  </si>
  <si>
    <t>-379499775</t>
  </si>
  <si>
    <t>732</t>
  </si>
  <si>
    <t>Ústřední vytápění - strojovny</t>
  </si>
  <si>
    <t>131</t>
  </si>
  <si>
    <t>732212815</t>
  </si>
  <si>
    <t>Demontáž ohříváků zásobníkových stojatých o obsahu do 1 600 l</t>
  </si>
  <si>
    <t>357044410</t>
  </si>
  <si>
    <t>https://podminky.urs.cz/item/CS_URS_2026_01/732212815</t>
  </si>
  <si>
    <t>132</t>
  </si>
  <si>
    <t>732219111</t>
  </si>
  <si>
    <t>Montáž ohříváků vody zásobníkových ležatých PN 0,6/0,6, PN 1,6/1,0, PN 1,6/1,6 o obsahu 100 l</t>
  </si>
  <si>
    <t>-297687477</t>
  </si>
  <si>
    <t>https://podminky.urs.cz/item/CS_URS_2026_01/732219111</t>
  </si>
  <si>
    <t>133</t>
  </si>
  <si>
    <t>48437110</t>
  </si>
  <si>
    <t>ohřívač vody stacionární PN 0,6 zásobníkový 1 výměník horní vývod 100L</t>
  </si>
  <si>
    <t>-1540362046</t>
  </si>
  <si>
    <t>134</t>
  </si>
  <si>
    <t>48438694</t>
  </si>
  <si>
    <t>ohřívač vody elektrický zásobníkový závěsný akumulační svislý příkon 100L 2kW</t>
  </si>
  <si>
    <t>797125581</t>
  </si>
  <si>
    <t>135</t>
  </si>
  <si>
    <t>732331615</t>
  </si>
  <si>
    <t>Nádoby expanzní tlakové pro topné a chladicí soustavy s membránou bez pojistného ventilu se závitovým připojením PN 4 o objemu 35 l</t>
  </si>
  <si>
    <t>-458325792</t>
  </si>
  <si>
    <t>https://podminky.urs.cz/item/CS_URS_2026_01/732331615</t>
  </si>
  <si>
    <t>136</t>
  </si>
  <si>
    <t>732522131</t>
  </si>
  <si>
    <t>Tepelná čerpadla vzduch/voda pro vytápění i chlazení venkovní jednotka s invertorem topný/chladicí výkon 3,5-10/3,5-10 kW</t>
  </si>
  <si>
    <t>-613244039</t>
  </si>
  <si>
    <t>https://podminky.urs.cz/item/CS_URS_2026_01/732522131</t>
  </si>
  <si>
    <t>137</t>
  </si>
  <si>
    <t>732522133</t>
  </si>
  <si>
    <t>Tepelná čerpadla vzduch/voda pro vytápění i chlazení vnitřní jednotka s vestavným zásobníkem výkon elektrokotle 3-15,0 kW</t>
  </si>
  <si>
    <t>1358154357</t>
  </si>
  <si>
    <t>https://podminky.urs.cz/item/CS_URS_2026_01/732522133</t>
  </si>
  <si>
    <t>138</t>
  </si>
  <si>
    <t>998732122</t>
  </si>
  <si>
    <t>Přesun hmot pro strojovny stanovený z hmotnosti přesunovaného materiálu vodorovná dopravní vzdálenost do 50 m ruční (bez užití mechanizace) v objektech výšky přes 6 do 12 m</t>
  </si>
  <si>
    <t>864019861</t>
  </si>
  <si>
    <t>https://podminky.urs.cz/item/CS_URS_2026_01/998732122</t>
  </si>
  <si>
    <t>733</t>
  </si>
  <si>
    <t>Ústřední vytápění - rozvodné potrubí</t>
  </si>
  <si>
    <t>139</t>
  </si>
  <si>
    <t>733221203</t>
  </si>
  <si>
    <t>Potrubí z trubek měděných měkkých spojovaných tvrdým pájením Ø 18/1</t>
  </si>
  <si>
    <t>1206703430</t>
  </si>
  <si>
    <t>https://podminky.urs.cz/item/CS_URS_2026_01/733221203</t>
  </si>
  <si>
    <t>140</t>
  </si>
  <si>
    <t>998733122</t>
  </si>
  <si>
    <t>Přesun hmot pro rozvody potrubí stanovený z hmotnosti přesunovaného materiálu vodorovná dopravní vzdálenost do 50 m ruční (bez užití mechanizace) v objektech výšky přes 6 do 12 m</t>
  </si>
  <si>
    <t>-1757395227</t>
  </si>
  <si>
    <t>https://podminky.urs.cz/item/CS_URS_2026_01/998733122</t>
  </si>
  <si>
    <t>735</t>
  </si>
  <si>
    <t>Ústřední vytápění - otopná tělesa</t>
  </si>
  <si>
    <t>141</t>
  </si>
  <si>
    <t>735152572</t>
  </si>
  <si>
    <t>Otopná tělesa panelová VK dvoudesková PN 1,0 MPa, T do 110°C se dvěma přídavnými přestupními plochami výšky tělesa 600 mm stavební délky / výkonu 500 mm / 840 W</t>
  </si>
  <si>
    <t>1946752631</t>
  </si>
  <si>
    <t>https://podminky.urs.cz/item/CS_URS_2026_01/735152572</t>
  </si>
  <si>
    <t>142</t>
  </si>
  <si>
    <t>735152679</t>
  </si>
  <si>
    <t>Otopná tělesa panelová VK třídesková PN 1,0 MPa, T do 110°C se třemi přídavnými přestupními plochami výšky tělesa 600 mm stavební délky / výkonu 1200 mm / 2887 W</t>
  </si>
  <si>
    <t>1073487479</t>
  </si>
  <si>
    <t>https://podminky.urs.cz/item/CS_URS_2026_01/735152679</t>
  </si>
  <si>
    <t>143</t>
  </si>
  <si>
    <t>735152579</t>
  </si>
  <si>
    <t>Otopná tělesa panelová VK dvoudesková PN 1,0 MPa, T do 110°C se dvěma přídavnými přestupními plochami výšky tělesa 600 mm stavební délky / výkonu 1200 mm / 2015 W</t>
  </si>
  <si>
    <t>-2057292996</t>
  </si>
  <si>
    <t>https://podminky.urs.cz/item/CS_URS_2026_01/735152579</t>
  </si>
  <si>
    <t>144</t>
  </si>
  <si>
    <t>735152580</t>
  </si>
  <si>
    <t>Otopná tělesa panelová VK dvoudesková PN 1,0 MPa, T do 110°C se dvěma přídavnými přestupními plochami výšky tělesa 600 mm stavební délky / výkonu 1400 mm / 2351 W</t>
  </si>
  <si>
    <t>1355938636</t>
  </si>
  <si>
    <t>https://podminky.urs.cz/item/CS_URS_2026_01/735152580</t>
  </si>
  <si>
    <t>145</t>
  </si>
  <si>
    <t>735164252</t>
  </si>
  <si>
    <t>Otopná tělesa trubková přímotopná elektrická na stěnu výšky tělesa 1215 mm, délky 600 mm</t>
  </si>
  <si>
    <t>1764408658</t>
  </si>
  <si>
    <t>https://podminky.urs.cz/item/CS_URS_2026_01/735164252</t>
  </si>
  <si>
    <t>146</t>
  </si>
  <si>
    <t>998735122</t>
  </si>
  <si>
    <t>Přesun hmot pro otopná tělesa stanovený z hmotnosti přesunovaného materiálu vodorovná dopravní vzdálenost do 50 m ruční (bez užití mechanizace) v objektech výšky přes 6 do 12 m</t>
  </si>
  <si>
    <t>-963628148</t>
  </si>
  <si>
    <t>https://podminky.urs.cz/item/CS_URS_2026_01/998735122</t>
  </si>
  <si>
    <t>762</t>
  </si>
  <si>
    <t>Konstrukce tesařské</t>
  </si>
  <si>
    <t>147</t>
  </si>
  <si>
    <t>762511173</t>
  </si>
  <si>
    <t>Podlahové konstrukce podkladové z cementotřískových desek dvouvrstvých šroubovaných na sraz, tloušťky desky 2x12 mm</t>
  </si>
  <si>
    <t>-410542705</t>
  </si>
  <si>
    <t>https://podminky.urs.cz/item/CS_URS_2026_01/762511173</t>
  </si>
  <si>
    <t>148</t>
  </si>
  <si>
    <t>762526110</t>
  </si>
  <si>
    <t>Položení podlah položení polštářů pod podlahy osové vzdálenosti do 65 cm</t>
  </si>
  <si>
    <t>-2051592797</t>
  </si>
  <si>
    <t>https://podminky.urs.cz/item/CS_URS_2026_01/762526110</t>
  </si>
  <si>
    <t>149</t>
  </si>
  <si>
    <t>60512125</t>
  </si>
  <si>
    <t>hranol stavební řezivo průřezu do 120cm2 do dl 6m</t>
  </si>
  <si>
    <t>-388414604</t>
  </si>
  <si>
    <t>Poznámka k položce:_x000D_
SM, JD, BO</t>
  </si>
  <si>
    <t>150</t>
  </si>
  <si>
    <t>762811811</t>
  </si>
  <si>
    <t>Demontáž záklopů stropů vrchních a zapuštěných z hrubých prken, tl. do 32 mm</t>
  </si>
  <si>
    <t>-1529890394</t>
  </si>
  <si>
    <t>https://podminky.urs.cz/item/CS_URS_2026_01/762811811</t>
  </si>
  <si>
    <t>151</t>
  </si>
  <si>
    <t>998762102</t>
  </si>
  <si>
    <t>Přesun hmot pro konstrukce tesařské stanovený z hmotnosti přesunovaného materiálu vodorovná dopravní vzdálenost do 50 m základní v objektech výšky přes 6 do 12 m</t>
  </si>
  <si>
    <t>-152896587</t>
  </si>
  <si>
    <t>https://podminky.urs.cz/item/CS_URS_2026_01/998762102</t>
  </si>
  <si>
    <t>763</t>
  </si>
  <si>
    <t>Konstrukce suché výstavby</t>
  </si>
  <si>
    <t>152</t>
  </si>
  <si>
    <t>763121447</t>
  </si>
  <si>
    <t>Stěna předsazená ze sádrokartonových desek s nosnou konstrukcí z ocelových profilů CW, UW jednoduše opláštěná deskou protipožární impregnovanou DFH2 tl. 15 mm s izolací, EI 30, stěna tl. 115 mm, profil 100</t>
  </si>
  <si>
    <t>670401994</t>
  </si>
  <si>
    <t>https://podminky.urs.cz/item/CS_URS_2026_01/763121447</t>
  </si>
  <si>
    <t>153</t>
  </si>
  <si>
    <t>763131432</t>
  </si>
  <si>
    <t>Podhled ze sádrokartonových desek dvouvrstvá zavěšená spodní konstrukce z ocelových profilů CD, UD jednoduše opláštěná deskou protipožární DF, tl. 15 mm, bez izolace, REI do 90</t>
  </si>
  <si>
    <t>-1799828928</t>
  </si>
  <si>
    <t>https://podminky.urs.cz/item/CS_URS_2026_01/763131432</t>
  </si>
  <si>
    <t>154</t>
  </si>
  <si>
    <t>998763302</t>
  </si>
  <si>
    <t>Přesun hmot pro konstrukce montované z desek sádrokartonových, sádrovláknitých, cementovláknitých nebo cementových stanovený z hmotnosti přesunovaného materiálu vodorovná dopravní vzdálenost do 50 m základní v objektech výšky přes 6 do 12 m</t>
  </si>
  <si>
    <t>977315305</t>
  </si>
  <si>
    <t>https://podminky.urs.cz/item/CS_URS_2026_01/998763302</t>
  </si>
  <si>
    <t>766</t>
  </si>
  <si>
    <t>Konstrukce truhlářské</t>
  </si>
  <si>
    <t>155</t>
  </si>
  <si>
    <t>766491851</t>
  </si>
  <si>
    <t>Demontáž ostatních truhlářských konstrukcí prahů dveří jednokřídlových</t>
  </si>
  <si>
    <t>-1296618348</t>
  </si>
  <si>
    <t>https://podminky.urs.cz/item/CS_URS_2026_01/766491851</t>
  </si>
  <si>
    <t>156</t>
  </si>
  <si>
    <t>766660001</t>
  </si>
  <si>
    <t>Montáž dveřních křídel dřevěných nebo plastových otevíravých do ocelové zárubně povrchově upravených jednokřídlových, šířky do 800 mm</t>
  </si>
  <si>
    <t>-1870578861</t>
  </si>
  <si>
    <t>https://podminky.urs.cz/item/CS_URS_2026_01/766660001</t>
  </si>
  <si>
    <t>157</t>
  </si>
  <si>
    <t>61160051</t>
  </si>
  <si>
    <t>dveře jednokřídlé dřevěné bez povrchové úpravy plné 700x1970mm</t>
  </si>
  <si>
    <t>-1662686609</t>
  </si>
  <si>
    <t>158</t>
  </si>
  <si>
    <t>61160052</t>
  </si>
  <si>
    <t>dveře jednokřídlé dřevěné bez povrchové úpravy plné 800x1970mm</t>
  </si>
  <si>
    <t>58410454</t>
  </si>
  <si>
    <t>159</t>
  </si>
  <si>
    <t>766660171</t>
  </si>
  <si>
    <t>Montáž dveřních křídel dřevěných nebo plastových otevíravých do obložkové zárubně povrchově upravených jednokřídlových, šířky do 800 mm</t>
  </si>
  <si>
    <t>-1039053337</t>
  </si>
  <si>
    <t>https://podminky.urs.cz/item/CS_URS_2026_01/766660171</t>
  </si>
  <si>
    <t>160</t>
  </si>
  <si>
    <t>61162086</t>
  </si>
  <si>
    <t>dveře jednokřídlé dřevotřískové povrch laminátový plné 800x1970-2100mm</t>
  </si>
  <si>
    <t>-734274839</t>
  </si>
  <si>
    <t>161</t>
  </si>
  <si>
    <t>61162085</t>
  </si>
  <si>
    <t>dveře jednokřídlé dřevotřískové povrch laminátový plné 700x1970-2100mm</t>
  </si>
  <si>
    <t>1958262287</t>
  </si>
  <si>
    <t>162</t>
  </si>
  <si>
    <t>766682111</t>
  </si>
  <si>
    <t>Montáž zárubní dřevěných nebo plastových obložkových, pro dveře jednokřídlové, tloušťky stěny do 170 mm</t>
  </si>
  <si>
    <t>-367256170</t>
  </si>
  <si>
    <t>https://podminky.urs.cz/item/CS_URS_2026_01/766682111</t>
  </si>
  <si>
    <t>163</t>
  </si>
  <si>
    <t>61182307</t>
  </si>
  <si>
    <t>zárubeň jednokřídlá obložková s laminátovým povrchem tl stěny 60-150mm rozměru 600-1100/1970, 2100mm</t>
  </si>
  <si>
    <t>691220153</t>
  </si>
  <si>
    <t>164</t>
  </si>
  <si>
    <t>766682112</t>
  </si>
  <si>
    <t>Montáž zárubní dřevěných nebo plastových obložkových, pro dveře jednokřídlové, tloušťky stěny přes 170 do 350 mm</t>
  </si>
  <si>
    <t>-1800210065</t>
  </si>
  <si>
    <t>https://podminky.urs.cz/item/CS_URS_2026_01/766682112</t>
  </si>
  <si>
    <t>165</t>
  </si>
  <si>
    <t>61182309</t>
  </si>
  <si>
    <t>zárubeň jednokřídlá obložková s laminátovým povrchem tl stěny 260-350mm rozměru 600-1100/1970, 2100mm</t>
  </si>
  <si>
    <t>-1777419510</t>
  </si>
  <si>
    <t>166</t>
  </si>
  <si>
    <t>766691811</t>
  </si>
  <si>
    <t>Demontáž ostatních truhlářských konstrukcí parapetních desek šířky do 300 mm</t>
  </si>
  <si>
    <t>-1461803131</t>
  </si>
  <si>
    <t>https://podminky.urs.cz/item/CS_URS_2026_01/766691811</t>
  </si>
  <si>
    <t>167</t>
  </si>
  <si>
    <t>766694116</t>
  </si>
  <si>
    <t>Montáž ostatních truhlářských konstrukcí parapetních desek dřevěných nebo plastových šířky do 300 mm</t>
  </si>
  <si>
    <t>-73561177</t>
  </si>
  <si>
    <t>https://podminky.urs.cz/item/CS_URS_2026_01/766694116</t>
  </si>
  <si>
    <t>168</t>
  </si>
  <si>
    <t>60794102</t>
  </si>
  <si>
    <t>parapet dřevotřískový vnitřní povrch laminátový š 250mm</t>
  </si>
  <si>
    <t>2087392568</t>
  </si>
  <si>
    <t>169</t>
  </si>
  <si>
    <t>998766102</t>
  </si>
  <si>
    <t>Přesun hmot pro konstrukce truhlářské stanovený z hmotnosti přesunovaného materiálu vodorovná dopravní vzdálenost do 50 m základní v objektech výšky přes 6 do 12 m</t>
  </si>
  <si>
    <t>749463359</t>
  </si>
  <si>
    <t>https://podminky.urs.cz/item/CS_URS_2026_01/998766102</t>
  </si>
  <si>
    <t>170</t>
  </si>
  <si>
    <t>998766122</t>
  </si>
  <si>
    <t>Přesun hmot pro konstrukce truhlářské stanovený z hmotnosti přesunovaného materiálu vodorovná dopravní vzdálenost do 50 m ruční (bez užití mechanizace) v objektech výšky přes 6 do 12 m</t>
  </si>
  <si>
    <t>1810843047</t>
  </si>
  <si>
    <t>https://podminky.urs.cz/item/CS_URS_2026_01/998766122</t>
  </si>
  <si>
    <t>771</t>
  </si>
  <si>
    <t>Podlahy z dlaždic</t>
  </si>
  <si>
    <t>171</t>
  </si>
  <si>
    <t>771111011</t>
  </si>
  <si>
    <t>Příprava podkladu před provedením dlažby vysátí podlah</t>
  </si>
  <si>
    <t>198529922</t>
  </si>
  <si>
    <t>https://podminky.urs.cz/item/CS_URS_2026_01/771111011</t>
  </si>
  <si>
    <t>172</t>
  </si>
  <si>
    <t>771121011</t>
  </si>
  <si>
    <t>Příprava podkladu před provedením dlažby nátěr penetrační na podlahu</t>
  </si>
  <si>
    <t>655035207</t>
  </si>
  <si>
    <t>https://podminky.urs.cz/item/CS_URS_2026_01/771121011</t>
  </si>
  <si>
    <t>173</t>
  </si>
  <si>
    <t>771161022</t>
  </si>
  <si>
    <t>Příprava podkladu před provedením dlažby montáž profilu ukončujícího profilu pro schodové hrany a ukončení dlažby</t>
  </si>
  <si>
    <t>1679168761</t>
  </si>
  <si>
    <t>https://podminky.urs.cz/item/CS_URS_2026_01/771161022</t>
  </si>
  <si>
    <t>174</t>
  </si>
  <si>
    <t>19416008</t>
  </si>
  <si>
    <t>lišta ukončovací hliníková 10mm</t>
  </si>
  <si>
    <t>-355342906</t>
  </si>
  <si>
    <t>50*1,1 'Přepočtené koeficientem množství</t>
  </si>
  <si>
    <t>175</t>
  </si>
  <si>
    <t>771574474</t>
  </si>
  <si>
    <t>Montáž podlah z dlaždic keramických lepených cementovým flexibilním lepidlem pro vysoké mechanické zatížení, tloušťky přes 10 mm přes 4 do 6 ks/m2</t>
  </si>
  <si>
    <t>-179895994</t>
  </si>
  <si>
    <t>https://podminky.urs.cz/item/CS_URS_2026_01/771574474</t>
  </si>
  <si>
    <t>176</t>
  </si>
  <si>
    <t>59761104</t>
  </si>
  <si>
    <t>dlažba keramická slinutá mrazuvzdorná R10/A povrch reliéfní/matný tl do 10mm přes 4 do 6ks/m2</t>
  </si>
  <si>
    <t>998392677</t>
  </si>
  <si>
    <t>177</t>
  </si>
  <si>
    <t>771591112</t>
  </si>
  <si>
    <t>Izolace podlahy pod dlažbu nátěrem nebo stěrkou ve dvou vrstvách</t>
  </si>
  <si>
    <t>570774402</t>
  </si>
  <si>
    <t>https://podminky.urs.cz/item/CS_URS_2026_01/771591112</t>
  </si>
  <si>
    <t>178</t>
  </si>
  <si>
    <t>771591264</t>
  </si>
  <si>
    <t>Izolace podlahy pod dlažbu těsnícími izolačními pásy mezi podlahou a stěnu</t>
  </si>
  <si>
    <t>-1055477148</t>
  </si>
  <si>
    <t>https://podminky.urs.cz/item/CS_URS_2026_01/771591264</t>
  </si>
  <si>
    <t>179</t>
  </si>
  <si>
    <t>998771102</t>
  </si>
  <si>
    <t>Přesun hmot pro podlahy z dlaždic stanovený z hmotnosti přesunovaného materiálu vodorovná dopravní vzdálenost do 50 m základní v objektech výšky přes 6 do 12 m</t>
  </si>
  <si>
    <t>-463182482</t>
  </si>
  <si>
    <t>https://podminky.urs.cz/item/CS_URS_2026_01/998771102</t>
  </si>
  <si>
    <t>775</t>
  </si>
  <si>
    <t>Podlahy skládané</t>
  </si>
  <si>
    <t>180</t>
  </si>
  <si>
    <t>775111311</t>
  </si>
  <si>
    <t>Příprava podkladu skládaných podlah vysátí podlah</t>
  </si>
  <si>
    <t>1268462407</t>
  </si>
  <si>
    <t>https://podminky.urs.cz/item/CS_URS_2026_01/775111311</t>
  </si>
  <si>
    <t>181</t>
  </si>
  <si>
    <t>775121411</t>
  </si>
  <si>
    <t>Příprava podkladu skládaných podlah penetrace dvousložková podlah na dřevo (špachtlováním)</t>
  </si>
  <si>
    <t>2042774462</t>
  </si>
  <si>
    <t>https://podminky.urs.cz/item/CS_URS_2026_01/775121411</t>
  </si>
  <si>
    <t>182</t>
  </si>
  <si>
    <t>775141123</t>
  </si>
  <si>
    <t>Příprava podkladu skládaných podlah vyrovnání samonivelační stěrkou podlah pevnosti 30 MPa, tloušťky přes 5 do 8 mm</t>
  </si>
  <si>
    <t>1740267454</t>
  </si>
  <si>
    <t>https://podminky.urs.cz/item/CS_URS_2026_01/775141123</t>
  </si>
  <si>
    <t>183</t>
  </si>
  <si>
    <t>775413401</t>
  </si>
  <si>
    <t>Montáž lišt obvodových nebo soklíků lepených</t>
  </si>
  <si>
    <t>-1232490099</t>
  </si>
  <si>
    <t>https://podminky.urs.cz/item/CS_URS_2026_01/775413401</t>
  </si>
  <si>
    <t>184</t>
  </si>
  <si>
    <t>28411008</t>
  </si>
  <si>
    <t>lišta soklová PVC 16x60mm</t>
  </si>
  <si>
    <t>1928457185</t>
  </si>
  <si>
    <t>185</t>
  </si>
  <si>
    <t>775429124</t>
  </si>
  <si>
    <t>Montáž lišt přechodových nebo náběhových zaklapnutých</t>
  </si>
  <si>
    <t>-2129377617</t>
  </si>
  <si>
    <t>https://podminky.urs.cz/item/CS_URS_2026_01/775429124</t>
  </si>
  <si>
    <t>186</t>
  </si>
  <si>
    <t>55343110</t>
  </si>
  <si>
    <t>profil přechodový Al narážecí 30mm stříbro</t>
  </si>
  <si>
    <t>1654739055</t>
  </si>
  <si>
    <t>50*1,08 'Přepočtené koeficientem množství</t>
  </si>
  <si>
    <t>187</t>
  </si>
  <si>
    <t>775541161</t>
  </si>
  <si>
    <t>Montáž podlah plovoucích z velkoplošných lamel vinylových na dřevovláknité nebo kompozitní desce, spojovaných zaklapnutím na zámek</t>
  </si>
  <si>
    <t>-793422414</t>
  </si>
  <si>
    <t>https://podminky.urs.cz/item/CS_URS_2026_01/775541161</t>
  </si>
  <si>
    <t>188</t>
  </si>
  <si>
    <t>28412006</t>
  </si>
  <si>
    <t>dílec vinylový heterogenní plovoucí na P+D úprava PUR kompozitní podložka, třída zátěže 23/33, hořlavost Bfl-s1, nášlapná vrstva 0,30mm tl 5,4mm</t>
  </si>
  <si>
    <t>-1339024392</t>
  </si>
  <si>
    <t>189</t>
  </si>
  <si>
    <t>775591191</t>
  </si>
  <si>
    <t>Příprava podkladu skládaných podlah montáž podložky vyrovnávací a tlumící</t>
  </si>
  <si>
    <t>1099680468</t>
  </si>
  <si>
    <t>https://podminky.urs.cz/item/CS_URS_2026_01/775591191</t>
  </si>
  <si>
    <t>190</t>
  </si>
  <si>
    <t>61155354</t>
  </si>
  <si>
    <t>podložka izolační z pěnového PE 5mm</t>
  </si>
  <si>
    <t>-19464049</t>
  </si>
  <si>
    <t>500*1,08 'Přepočtené koeficientem množství</t>
  </si>
  <si>
    <t>191</t>
  </si>
  <si>
    <t>998775102</t>
  </si>
  <si>
    <t>Přesun hmot pro podlahy a obklady skládané stanovený z hmotnosti přesunovaného materiálu vodorovná dopravní vzdálenost do 50 m základní v objektech výšky přes 6 do 12 m</t>
  </si>
  <si>
    <t>1279406978</t>
  </si>
  <si>
    <t>https://podminky.urs.cz/item/CS_URS_2026_01/998775102</t>
  </si>
  <si>
    <t>776</t>
  </si>
  <si>
    <t>Podlahy povlakové</t>
  </si>
  <si>
    <t>192</t>
  </si>
  <si>
    <t>776201812</t>
  </si>
  <si>
    <t>Demontáž povlakových podlahovin lepených ručně s podložkou</t>
  </si>
  <si>
    <t>-1221453363</t>
  </si>
  <si>
    <t>https://podminky.urs.cz/item/CS_URS_2026_01/776201812</t>
  </si>
  <si>
    <t>193</t>
  </si>
  <si>
    <t>776201814</t>
  </si>
  <si>
    <t>Demontáž povlakových podlahovin volně položených podlepených páskou</t>
  </si>
  <si>
    <t>1452164593</t>
  </si>
  <si>
    <t>https://podminky.urs.cz/item/CS_URS_2026_01/776201814</t>
  </si>
  <si>
    <t>194</t>
  </si>
  <si>
    <t>776211111</t>
  </si>
  <si>
    <t>Montáž textilních podlahovin lepením pásů standardních</t>
  </si>
  <si>
    <t>-1205635796</t>
  </si>
  <si>
    <t>https://podminky.urs.cz/item/CS_URS_2026_01/776211111</t>
  </si>
  <si>
    <t>195</t>
  </si>
  <si>
    <t>69751064</t>
  </si>
  <si>
    <t>koberec zátěžový vpichovaný vlákno 100% PA, třída zátěže 33, útlum 21dB, hm 500g/m2</t>
  </si>
  <si>
    <t>860352394</t>
  </si>
  <si>
    <t>100*1,1 'Přepočtené koeficientem množství</t>
  </si>
  <si>
    <t>196</t>
  </si>
  <si>
    <t>776410811</t>
  </si>
  <si>
    <t>Demontáž soklíků nebo lišt pryžových nebo plastových</t>
  </si>
  <si>
    <t>-1950094647</t>
  </si>
  <si>
    <t>https://podminky.urs.cz/item/CS_URS_2026_01/776410811</t>
  </si>
  <si>
    <t>197</t>
  </si>
  <si>
    <t>776421111</t>
  </si>
  <si>
    <t>Montáž lišt obvodových lepených</t>
  </si>
  <si>
    <t>-648841446</t>
  </si>
  <si>
    <t>https://podminky.urs.cz/item/CS_URS_2026_01/776421111</t>
  </si>
  <si>
    <t>198</t>
  </si>
  <si>
    <t>28342003</t>
  </si>
  <si>
    <t>lišta ukončovací z PVC 10mm</t>
  </si>
  <si>
    <t>-1834424851</t>
  </si>
  <si>
    <t>30*1,02 'Přepočtené koeficientem množství</t>
  </si>
  <si>
    <t>781</t>
  </si>
  <si>
    <t>Dokončovací práce - obklady</t>
  </si>
  <si>
    <t>199</t>
  </si>
  <si>
    <t>781111011</t>
  </si>
  <si>
    <t>Příprava podkladu před provedením obkladu oprášení (ometení) stěny</t>
  </si>
  <si>
    <t>-2123422450</t>
  </si>
  <si>
    <t>https://podminky.urs.cz/item/CS_URS_2026_01/781111011</t>
  </si>
  <si>
    <t>200</t>
  </si>
  <si>
    <t>781121011</t>
  </si>
  <si>
    <t>Příprava podkladu před provedením obkladu nátěr penetrační na stěnu</t>
  </si>
  <si>
    <t>-1247731263</t>
  </si>
  <si>
    <t>https://podminky.urs.cz/item/CS_URS_2026_01/781121011</t>
  </si>
  <si>
    <t>201</t>
  </si>
  <si>
    <t>781131112</t>
  </si>
  <si>
    <t>Izolace stěny pod obklad izolace nátěrem nebo stěrkou ve dvou vrstvách</t>
  </si>
  <si>
    <t>582201491</t>
  </si>
  <si>
    <t>https://podminky.urs.cz/item/CS_URS_2026_01/781131112</t>
  </si>
  <si>
    <t>202</t>
  </si>
  <si>
    <t>781151031</t>
  </si>
  <si>
    <t>Příprava podkladu před provedením obkladu celoplošné vyrovnání podkladu stěrkou, tloušťky 3 mm</t>
  </si>
  <si>
    <t>-1885508592</t>
  </si>
  <si>
    <t>https://podminky.urs.cz/item/CS_URS_2026_01/781151031</t>
  </si>
  <si>
    <t>203</t>
  </si>
  <si>
    <t>781151041</t>
  </si>
  <si>
    <t>Příprava podkladu před provedením obkladu celoplošné vyrovnání podkladu příplatek za každý další 1 mm tloušťky přes 3 mm</t>
  </si>
  <si>
    <t>520544802</t>
  </si>
  <si>
    <t>https://podminky.urs.cz/item/CS_URS_2026_01/781151041</t>
  </si>
  <si>
    <t>204</t>
  </si>
  <si>
    <t>781472214</t>
  </si>
  <si>
    <t>Montáž keramických obkladů stěn lepených cementovým flexibilním lepidlem hladkých přes 4 do 6 ks/m2</t>
  </si>
  <si>
    <t>-109380982</t>
  </si>
  <si>
    <t>https://podminky.urs.cz/item/CS_URS_2026_01/781472214</t>
  </si>
  <si>
    <t>205</t>
  </si>
  <si>
    <t>59761717</t>
  </si>
  <si>
    <t>obklad keramický nemrazuvzdorný povrch hladký/matný tl do 10mm přes 4 do 6ks/m2</t>
  </si>
  <si>
    <t>132191146</t>
  </si>
  <si>
    <t>100*1,15 'Přepočtené koeficientem množství</t>
  </si>
  <si>
    <t>206</t>
  </si>
  <si>
    <t>781492211</t>
  </si>
  <si>
    <t>Obklad - dokončující práce montáž profilu lepeného flexibilním cementovým lepidlem rohového</t>
  </si>
  <si>
    <t>1028396260</t>
  </si>
  <si>
    <t>https://podminky.urs.cz/item/CS_URS_2026_01/781492211</t>
  </si>
  <si>
    <t>207</t>
  </si>
  <si>
    <t>446982659</t>
  </si>
  <si>
    <t>30*1,05 'Přepočtené koeficientem množství</t>
  </si>
  <si>
    <t>208</t>
  </si>
  <si>
    <t>781492251</t>
  </si>
  <si>
    <t>Obklad - dokončující práce montáž profilu lepeného flexibilním cementovým lepidlem ukončovacího</t>
  </si>
  <si>
    <t>524792316</t>
  </si>
  <si>
    <t>https://podminky.urs.cz/item/CS_URS_2026_01/781492251</t>
  </si>
  <si>
    <t>209</t>
  </si>
  <si>
    <t>-505525395</t>
  </si>
  <si>
    <t>210</t>
  </si>
  <si>
    <t>998781102</t>
  </si>
  <si>
    <t>Přesun hmot pro obklady keramické stanovený z hmotnosti přesunovaného materiálu vodorovná dopravní vzdálenost do 50 m základní v objektech výšky přes 6 do 12 m</t>
  </si>
  <si>
    <t>181504193</t>
  </si>
  <si>
    <t>https://podminky.urs.cz/item/CS_URS_2026_01/998781102</t>
  </si>
  <si>
    <t>783</t>
  </si>
  <si>
    <t>Dokončovací práce - nátěry</t>
  </si>
  <si>
    <t>211</t>
  </si>
  <si>
    <t>783424101</t>
  </si>
  <si>
    <t>Základní nátěr klempířských konstrukcí jednonásobný akrylátový</t>
  </si>
  <si>
    <t>-643597491</t>
  </si>
  <si>
    <t>https://podminky.urs.cz/item/CS_URS_2026_01/783424101</t>
  </si>
  <si>
    <t>784</t>
  </si>
  <si>
    <t>Dokončovací práce - malby a tapety</t>
  </si>
  <si>
    <t>212</t>
  </si>
  <si>
    <t>784111001</t>
  </si>
  <si>
    <t>Oprášení (ometení) podkladu v místnostech výšky do 3,80 m</t>
  </si>
  <si>
    <t>668189225</t>
  </si>
  <si>
    <t>https://podminky.urs.cz/item/CS_URS_2026_01/784111001</t>
  </si>
  <si>
    <t>213</t>
  </si>
  <si>
    <t>784121001</t>
  </si>
  <si>
    <t>Oškrabání malby v místnostech výšky do 3,80 m</t>
  </si>
  <si>
    <t>675524251</t>
  </si>
  <si>
    <t>https://podminky.urs.cz/item/CS_URS_2026_01/784121001</t>
  </si>
  <si>
    <t>214</t>
  </si>
  <si>
    <t>784171111</t>
  </si>
  <si>
    <t>Zakrytí nemalovaných ploch (materiál ve specifikaci) včetně pozdějšího odkrytí svislých ploch např. stěn, oken, dveří v místnostech výšky do 3,80</t>
  </si>
  <si>
    <t>225551188</t>
  </si>
  <si>
    <t>https://podminky.urs.cz/item/CS_URS_2026_01/784171111</t>
  </si>
  <si>
    <t>215</t>
  </si>
  <si>
    <t>28323156</t>
  </si>
  <si>
    <t>fólie pro malířské potřeby zakrývací tl 41µ 4x5m</t>
  </si>
  <si>
    <t>2091619540</t>
  </si>
  <si>
    <t>1000*1,05 'Přepočtené koeficientem množství</t>
  </si>
  <si>
    <t>216</t>
  </si>
  <si>
    <t>784181101</t>
  </si>
  <si>
    <t>Penetrace podkladu jednonásobná základní akrylátová bezbarvá v místnostech výšky do 3,80 m</t>
  </si>
  <si>
    <t>1877768938</t>
  </si>
  <si>
    <t>https://podminky.urs.cz/item/CS_URS_2026_01/784181101</t>
  </si>
  <si>
    <t>217</t>
  </si>
  <si>
    <t>784211121</t>
  </si>
  <si>
    <t>Malby z malířských směsí oděruvzdorných za mokra dvojnásobné, bílé za mokra oděruvzdorné středně v místnostech výšky do 3,80 m</t>
  </si>
  <si>
    <t>-640685054</t>
  </si>
  <si>
    <t>https://podminky.urs.cz/item/CS_URS_2026_01/784211121</t>
  </si>
  <si>
    <t>Předpokládáný objem pro údržbu a opravy bytů u pozemních objektů SPS v obvodu OŘ Ostrava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</si>
</sst>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7" fillId="4" borderId="8" xfId="0" applyFont="1" applyFill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4" fontId="19" fillId="0" borderId="0" xfId="0" applyNumberFormat="1" applyFont="1"/>
    <xf numFmtId="166" fontId="26" fillId="0" borderId="12" xfId="0" applyNumberFormat="1" applyFont="1" applyBorder="1"/>
    <xf numFmtId="166" fontId="26" fillId="0" borderId="13" xfId="0" applyNumberFormat="1" applyFont="1" applyBorder="1"/>
    <xf numFmtId="4" fontId="27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8" fillId="0" borderId="0" xfId="0" applyFont="1" applyAlignment="1">
      <alignment horizontal="left" vertical="center"/>
    </xf>
    <xf numFmtId="0" fontId="29" fillId="0" borderId="0" xfId="1" applyFont="1" applyAlignment="1">
      <alignment vertical="center" wrapText="1"/>
    </xf>
    <xf numFmtId="0" fontId="0" fillId="0" borderId="14" xfId="0" applyBorder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6_01/998732122" TargetMode="External"/><Relationship Id="rId21" Type="http://schemas.openxmlformats.org/officeDocument/2006/relationships/hyperlink" Target="https://podminky.urs.cz/item/CS_URS_2026_01/733291101" TargetMode="External"/><Relationship Id="rId42" Type="http://schemas.openxmlformats.org/officeDocument/2006/relationships/hyperlink" Target="https://podminky.urs.cz/item/CS_URS_2026_01/612325423" TargetMode="External"/><Relationship Id="rId63" Type="http://schemas.openxmlformats.org/officeDocument/2006/relationships/hyperlink" Target="https://podminky.urs.cz/item/CS_URS_2026_01/997013863" TargetMode="External"/><Relationship Id="rId84" Type="http://schemas.openxmlformats.org/officeDocument/2006/relationships/hyperlink" Target="https://podminky.urs.cz/item/CS_URS_2026_01/722224115" TargetMode="External"/><Relationship Id="rId138" Type="http://schemas.openxmlformats.org/officeDocument/2006/relationships/hyperlink" Target="https://podminky.urs.cz/item/CS_URS_2026_01/766691811" TargetMode="External"/><Relationship Id="rId159" Type="http://schemas.openxmlformats.org/officeDocument/2006/relationships/hyperlink" Target="https://podminky.urs.cz/item/CS_URS_2026_01/776211111" TargetMode="External"/><Relationship Id="rId170" Type="http://schemas.openxmlformats.org/officeDocument/2006/relationships/hyperlink" Target="https://podminky.urs.cz/item/CS_URS_2026_01/998781102" TargetMode="External"/><Relationship Id="rId107" Type="http://schemas.openxmlformats.org/officeDocument/2006/relationships/hyperlink" Target="https://podminky.urs.cz/item/CS_URS_2026_01/998725122" TargetMode="External"/><Relationship Id="rId11" Type="http://schemas.openxmlformats.org/officeDocument/2006/relationships/hyperlink" Target="https://podminky.urs.cz/item/CS_URS_2026_01/468094112" TargetMode="External"/><Relationship Id="rId32" Type="http://schemas.openxmlformats.org/officeDocument/2006/relationships/hyperlink" Target="https://podminky.urs.cz/item/CS_URS_2026_01/342272215" TargetMode="External"/><Relationship Id="rId53" Type="http://schemas.openxmlformats.org/officeDocument/2006/relationships/hyperlink" Target="https://podminky.urs.cz/item/CS_URS_2026_01/968062455" TargetMode="External"/><Relationship Id="rId74" Type="http://schemas.openxmlformats.org/officeDocument/2006/relationships/hyperlink" Target="https://podminky.urs.cz/item/CS_URS_2026_01/721290111" TargetMode="External"/><Relationship Id="rId128" Type="http://schemas.openxmlformats.org/officeDocument/2006/relationships/hyperlink" Target="https://podminky.urs.cz/item/CS_URS_2026_01/762811811" TargetMode="External"/><Relationship Id="rId149" Type="http://schemas.openxmlformats.org/officeDocument/2006/relationships/hyperlink" Target="https://podminky.urs.cz/item/CS_URS_2026_01/775111311" TargetMode="External"/><Relationship Id="rId5" Type="http://schemas.openxmlformats.org/officeDocument/2006/relationships/hyperlink" Target="https://podminky.urs.cz/item/CS_URS_2026_01/741122015" TargetMode="External"/><Relationship Id="rId95" Type="http://schemas.openxmlformats.org/officeDocument/2006/relationships/hyperlink" Target="https://podminky.urs.cz/item/CS_URS_2026_01/724242224" TargetMode="External"/><Relationship Id="rId160" Type="http://schemas.openxmlformats.org/officeDocument/2006/relationships/hyperlink" Target="https://podminky.urs.cz/item/CS_URS_2026_01/776410811" TargetMode="External"/><Relationship Id="rId22" Type="http://schemas.openxmlformats.org/officeDocument/2006/relationships/hyperlink" Target="https://podminky.urs.cz/item/CS_URS_2026_01/734221122" TargetMode="External"/><Relationship Id="rId43" Type="http://schemas.openxmlformats.org/officeDocument/2006/relationships/hyperlink" Target="https://podminky.urs.cz/item/CS_URS_2026_01/631312141" TargetMode="External"/><Relationship Id="rId64" Type="http://schemas.openxmlformats.org/officeDocument/2006/relationships/hyperlink" Target="https://podminky.urs.cz/item/CS_URS_2026_01/997013871" TargetMode="External"/><Relationship Id="rId118" Type="http://schemas.openxmlformats.org/officeDocument/2006/relationships/hyperlink" Target="https://podminky.urs.cz/item/CS_URS_2026_01/733221203" TargetMode="External"/><Relationship Id="rId139" Type="http://schemas.openxmlformats.org/officeDocument/2006/relationships/hyperlink" Target="https://podminky.urs.cz/item/CS_URS_2026_01/766694116" TargetMode="External"/><Relationship Id="rId85" Type="http://schemas.openxmlformats.org/officeDocument/2006/relationships/hyperlink" Target="https://podminky.urs.cz/item/CS_URS_2026_01/722232044" TargetMode="External"/><Relationship Id="rId150" Type="http://schemas.openxmlformats.org/officeDocument/2006/relationships/hyperlink" Target="https://podminky.urs.cz/item/CS_URS_2026_01/775121411" TargetMode="External"/><Relationship Id="rId171" Type="http://schemas.openxmlformats.org/officeDocument/2006/relationships/hyperlink" Target="https://podminky.urs.cz/item/CS_URS_2026_01/783424101" TargetMode="External"/><Relationship Id="rId12" Type="http://schemas.openxmlformats.org/officeDocument/2006/relationships/hyperlink" Target="https://podminky.urs.cz/item/CS_URS_2026_01/468101423" TargetMode="External"/><Relationship Id="rId33" Type="http://schemas.openxmlformats.org/officeDocument/2006/relationships/hyperlink" Target="https://podminky.urs.cz/item/CS_URS_2026_01/342272235" TargetMode="External"/><Relationship Id="rId108" Type="http://schemas.openxmlformats.org/officeDocument/2006/relationships/hyperlink" Target="https://podminky.urs.cz/item/CS_URS_2026_01/726111031" TargetMode="External"/><Relationship Id="rId129" Type="http://schemas.openxmlformats.org/officeDocument/2006/relationships/hyperlink" Target="https://podminky.urs.cz/item/CS_URS_2026_01/998762102" TargetMode="External"/><Relationship Id="rId54" Type="http://schemas.openxmlformats.org/officeDocument/2006/relationships/hyperlink" Target="https://podminky.urs.cz/item/CS_URS_2026_01/971033651" TargetMode="External"/><Relationship Id="rId75" Type="http://schemas.openxmlformats.org/officeDocument/2006/relationships/hyperlink" Target="https://podminky.urs.cz/item/CS_URS_2026_01/725110811.1" TargetMode="External"/><Relationship Id="rId96" Type="http://schemas.openxmlformats.org/officeDocument/2006/relationships/hyperlink" Target="https://podminky.urs.cz/item/CS_URS_2026_01/724399105" TargetMode="External"/><Relationship Id="rId140" Type="http://schemas.openxmlformats.org/officeDocument/2006/relationships/hyperlink" Target="https://podminky.urs.cz/item/CS_URS_2026_01/998766102" TargetMode="External"/><Relationship Id="rId161" Type="http://schemas.openxmlformats.org/officeDocument/2006/relationships/hyperlink" Target="https://podminky.urs.cz/item/CS_URS_2026_01/776421111" TargetMode="External"/><Relationship Id="rId6" Type="http://schemas.openxmlformats.org/officeDocument/2006/relationships/hyperlink" Target="https://podminky.urs.cz/item/CS_URS_2026_01/741122016" TargetMode="External"/><Relationship Id="rId23" Type="http://schemas.openxmlformats.org/officeDocument/2006/relationships/hyperlink" Target="https://podminky.urs.cz/item/CS_URS_2026_01/734221682" TargetMode="External"/><Relationship Id="rId28" Type="http://schemas.openxmlformats.org/officeDocument/2006/relationships/hyperlink" Target="https://podminky.urs.cz/item/CS_URS_2026_01/734494213" TargetMode="External"/><Relationship Id="rId49" Type="http://schemas.openxmlformats.org/officeDocument/2006/relationships/hyperlink" Target="https://podminky.urs.cz/item/CS_URS_2026_01/949111211" TargetMode="External"/><Relationship Id="rId114" Type="http://schemas.openxmlformats.org/officeDocument/2006/relationships/hyperlink" Target="https://podminky.urs.cz/item/CS_URS_2026_01/732331615" TargetMode="External"/><Relationship Id="rId119" Type="http://schemas.openxmlformats.org/officeDocument/2006/relationships/hyperlink" Target="https://podminky.urs.cz/item/CS_URS_2026_01/998733122" TargetMode="External"/><Relationship Id="rId44" Type="http://schemas.openxmlformats.org/officeDocument/2006/relationships/hyperlink" Target="https://podminky.urs.cz/item/CS_URS_2026_01/632450132" TargetMode="External"/><Relationship Id="rId60" Type="http://schemas.openxmlformats.org/officeDocument/2006/relationships/hyperlink" Target="https://podminky.urs.cz/item/CS_URS_2026_01/997013509.1" TargetMode="External"/><Relationship Id="rId65" Type="http://schemas.openxmlformats.org/officeDocument/2006/relationships/hyperlink" Target="https://podminky.urs.cz/item/CS_URS_2026_01/998011002" TargetMode="External"/><Relationship Id="rId81" Type="http://schemas.openxmlformats.org/officeDocument/2006/relationships/hyperlink" Target="https://podminky.urs.cz/item/CS_URS_2026_01/722181251" TargetMode="External"/><Relationship Id="rId86" Type="http://schemas.openxmlformats.org/officeDocument/2006/relationships/hyperlink" Target="https://podminky.urs.cz/item/CS_URS_2026_01/725829131" TargetMode="External"/><Relationship Id="rId130" Type="http://schemas.openxmlformats.org/officeDocument/2006/relationships/hyperlink" Target="https://podminky.urs.cz/item/CS_URS_2026_01/763121447" TargetMode="External"/><Relationship Id="rId135" Type="http://schemas.openxmlformats.org/officeDocument/2006/relationships/hyperlink" Target="https://podminky.urs.cz/item/CS_URS_2026_01/766660171" TargetMode="External"/><Relationship Id="rId151" Type="http://schemas.openxmlformats.org/officeDocument/2006/relationships/hyperlink" Target="https://podminky.urs.cz/item/CS_URS_2026_01/775141123" TargetMode="External"/><Relationship Id="rId156" Type="http://schemas.openxmlformats.org/officeDocument/2006/relationships/hyperlink" Target="https://podminky.urs.cz/item/CS_URS_2026_01/998775102" TargetMode="External"/><Relationship Id="rId177" Type="http://schemas.openxmlformats.org/officeDocument/2006/relationships/drawing" Target="../drawings/drawing2.xml"/><Relationship Id="rId172" Type="http://schemas.openxmlformats.org/officeDocument/2006/relationships/hyperlink" Target="https://podminky.urs.cz/item/CS_URS_2026_01/784111001" TargetMode="External"/><Relationship Id="rId13" Type="http://schemas.openxmlformats.org/officeDocument/2006/relationships/hyperlink" Target="https://podminky.urs.cz/item/CS_URS_2026_01/741130001" TargetMode="External"/><Relationship Id="rId18" Type="http://schemas.openxmlformats.org/officeDocument/2006/relationships/hyperlink" Target="https://podminky.urs.cz/item/CS_URS_2026_01/731341140" TargetMode="External"/><Relationship Id="rId39" Type="http://schemas.openxmlformats.org/officeDocument/2006/relationships/hyperlink" Target="https://podminky.urs.cz/item/CS_URS_2026_01/612142001" TargetMode="External"/><Relationship Id="rId109" Type="http://schemas.openxmlformats.org/officeDocument/2006/relationships/hyperlink" Target="https://podminky.urs.cz/item/CS_URS_2026_01/998726112" TargetMode="External"/><Relationship Id="rId34" Type="http://schemas.openxmlformats.org/officeDocument/2006/relationships/hyperlink" Target="https://podminky.urs.cz/item/CS_URS_2026_01/342291111" TargetMode="External"/><Relationship Id="rId50" Type="http://schemas.openxmlformats.org/officeDocument/2006/relationships/hyperlink" Target="https://podminky.urs.cz/item/CS_URS_2026_01/949111811" TargetMode="External"/><Relationship Id="rId55" Type="http://schemas.openxmlformats.org/officeDocument/2006/relationships/hyperlink" Target="https://podminky.urs.cz/item/CS_URS_2026_01/978013161" TargetMode="External"/><Relationship Id="rId76" Type="http://schemas.openxmlformats.org/officeDocument/2006/relationships/hyperlink" Target="https://podminky.urs.cz/item/CS_URS_2026_01/725210821.1" TargetMode="External"/><Relationship Id="rId97" Type="http://schemas.openxmlformats.org/officeDocument/2006/relationships/hyperlink" Target="https://podminky.urs.cz/item/CS_URS_2026_01/725110811" TargetMode="External"/><Relationship Id="rId104" Type="http://schemas.openxmlformats.org/officeDocument/2006/relationships/hyperlink" Target="https://podminky.urs.cz/item/CS_URS_2026_01/725813111" TargetMode="External"/><Relationship Id="rId120" Type="http://schemas.openxmlformats.org/officeDocument/2006/relationships/hyperlink" Target="https://podminky.urs.cz/item/CS_URS_2026_01/735152572" TargetMode="External"/><Relationship Id="rId125" Type="http://schemas.openxmlformats.org/officeDocument/2006/relationships/hyperlink" Target="https://podminky.urs.cz/item/CS_URS_2026_01/998735122" TargetMode="External"/><Relationship Id="rId141" Type="http://schemas.openxmlformats.org/officeDocument/2006/relationships/hyperlink" Target="https://podminky.urs.cz/item/CS_URS_2026_01/998766122" TargetMode="External"/><Relationship Id="rId146" Type="http://schemas.openxmlformats.org/officeDocument/2006/relationships/hyperlink" Target="https://podminky.urs.cz/item/CS_URS_2026_01/771591112" TargetMode="External"/><Relationship Id="rId167" Type="http://schemas.openxmlformats.org/officeDocument/2006/relationships/hyperlink" Target="https://podminky.urs.cz/item/CS_URS_2026_01/781472214" TargetMode="External"/><Relationship Id="rId7" Type="http://schemas.openxmlformats.org/officeDocument/2006/relationships/hyperlink" Target="https://podminky.urs.cz/item/CS_URS_2026_01/741122025" TargetMode="External"/><Relationship Id="rId71" Type="http://schemas.openxmlformats.org/officeDocument/2006/relationships/hyperlink" Target="https://podminky.urs.cz/item/CS_URS_2026_01/721194104" TargetMode="External"/><Relationship Id="rId92" Type="http://schemas.openxmlformats.org/officeDocument/2006/relationships/hyperlink" Target="https://podminky.urs.cz/item/CS_URS_2026_01/723230103" TargetMode="External"/><Relationship Id="rId162" Type="http://schemas.openxmlformats.org/officeDocument/2006/relationships/hyperlink" Target="https://podminky.urs.cz/item/CS_URS_2026_01/781111011" TargetMode="External"/><Relationship Id="rId2" Type="http://schemas.openxmlformats.org/officeDocument/2006/relationships/hyperlink" Target="https://podminky.urs.cz/item/CS_URS_2026_01/741372062" TargetMode="External"/><Relationship Id="rId29" Type="http://schemas.openxmlformats.org/officeDocument/2006/relationships/hyperlink" Target="https://podminky.urs.cz/item/CS_URS_2026_01/310271071" TargetMode="External"/><Relationship Id="rId24" Type="http://schemas.openxmlformats.org/officeDocument/2006/relationships/hyperlink" Target="https://podminky.urs.cz/item/CS_URS_2026_01/734261234" TargetMode="External"/><Relationship Id="rId40" Type="http://schemas.openxmlformats.org/officeDocument/2006/relationships/hyperlink" Target="https://podminky.urs.cz/item/CS_URS_2026_01/612321141" TargetMode="External"/><Relationship Id="rId45" Type="http://schemas.openxmlformats.org/officeDocument/2006/relationships/hyperlink" Target="https://podminky.urs.cz/item/CS_URS_2026_01/632481213" TargetMode="External"/><Relationship Id="rId66" Type="http://schemas.openxmlformats.org/officeDocument/2006/relationships/hyperlink" Target="https://podminky.urs.cz/item/CS_URS_2026_01/721171803" TargetMode="External"/><Relationship Id="rId87" Type="http://schemas.openxmlformats.org/officeDocument/2006/relationships/hyperlink" Target="https://podminky.urs.cz/item/CS_URS_2026_01/998722122" TargetMode="External"/><Relationship Id="rId110" Type="http://schemas.openxmlformats.org/officeDocument/2006/relationships/hyperlink" Target="https://podminky.urs.cz/item/CS_URS_2026_01/731200823" TargetMode="External"/><Relationship Id="rId115" Type="http://schemas.openxmlformats.org/officeDocument/2006/relationships/hyperlink" Target="https://podminky.urs.cz/item/CS_URS_2026_01/732522131" TargetMode="External"/><Relationship Id="rId131" Type="http://schemas.openxmlformats.org/officeDocument/2006/relationships/hyperlink" Target="https://podminky.urs.cz/item/CS_URS_2026_01/763131432" TargetMode="External"/><Relationship Id="rId136" Type="http://schemas.openxmlformats.org/officeDocument/2006/relationships/hyperlink" Target="https://podminky.urs.cz/item/CS_URS_2026_01/766682111" TargetMode="External"/><Relationship Id="rId157" Type="http://schemas.openxmlformats.org/officeDocument/2006/relationships/hyperlink" Target="https://podminky.urs.cz/item/CS_URS_2026_01/776201812" TargetMode="External"/><Relationship Id="rId61" Type="http://schemas.openxmlformats.org/officeDocument/2006/relationships/hyperlink" Target="https://podminky.urs.cz/item/CS_URS_2026_01/997013811" TargetMode="External"/><Relationship Id="rId82" Type="http://schemas.openxmlformats.org/officeDocument/2006/relationships/hyperlink" Target="https://podminky.urs.cz/item/CS_URS_2026_01/722190401" TargetMode="External"/><Relationship Id="rId152" Type="http://schemas.openxmlformats.org/officeDocument/2006/relationships/hyperlink" Target="https://podminky.urs.cz/item/CS_URS_2026_01/775413401" TargetMode="External"/><Relationship Id="rId173" Type="http://schemas.openxmlformats.org/officeDocument/2006/relationships/hyperlink" Target="https://podminky.urs.cz/item/CS_URS_2026_01/784121001" TargetMode="External"/><Relationship Id="rId19" Type="http://schemas.openxmlformats.org/officeDocument/2006/relationships/hyperlink" Target="https://podminky.urs.cz/item/CS_URS_2026_01/733222302" TargetMode="External"/><Relationship Id="rId14" Type="http://schemas.openxmlformats.org/officeDocument/2006/relationships/hyperlink" Target="https://podminky.urs.cz/item/CS_URS_2026_01/741121851" TargetMode="External"/><Relationship Id="rId30" Type="http://schemas.openxmlformats.org/officeDocument/2006/relationships/hyperlink" Target="https://podminky.urs.cz/item/CS_URS_2026_01/317142422" TargetMode="External"/><Relationship Id="rId35" Type="http://schemas.openxmlformats.org/officeDocument/2006/relationships/hyperlink" Target="https://podminky.urs.cz/item/CS_URS_2026_01/342291112" TargetMode="External"/><Relationship Id="rId56" Type="http://schemas.openxmlformats.org/officeDocument/2006/relationships/hyperlink" Target="https://podminky.urs.cz/item/CS_URS_2026_01/978013191" TargetMode="External"/><Relationship Id="rId77" Type="http://schemas.openxmlformats.org/officeDocument/2006/relationships/hyperlink" Target="https://podminky.urs.cz/item/CS_URS_2026_01/725220841" TargetMode="External"/><Relationship Id="rId100" Type="http://schemas.openxmlformats.org/officeDocument/2006/relationships/hyperlink" Target="https://podminky.urs.cz/item/CS_URS_2026_01/725210821" TargetMode="External"/><Relationship Id="rId105" Type="http://schemas.openxmlformats.org/officeDocument/2006/relationships/hyperlink" Target="https://podminky.urs.cz/item/CS_URS_2026_01/725820801" TargetMode="External"/><Relationship Id="rId126" Type="http://schemas.openxmlformats.org/officeDocument/2006/relationships/hyperlink" Target="https://podminky.urs.cz/item/CS_URS_2026_01/762511173" TargetMode="External"/><Relationship Id="rId147" Type="http://schemas.openxmlformats.org/officeDocument/2006/relationships/hyperlink" Target="https://podminky.urs.cz/item/CS_URS_2026_01/771591264" TargetMode="External"/><Relationship Id="rId168" Type="http://schemas.openxmlformats.org/officeDocument/2006/relationships/hyperlink" Target="https://podminky.urs.cz/item/CS_URS_2026_01/781492211" TargetMode="External"/><Relationship Id="rId8" Type="http://schemas.openxmlformats.org/officeDocument/2006/relationships/hyperlink" Target="https://podminky.urs.cz/item/CS_URS_2026_01/741310101" TargetMode="External"/><Relationship Id="rId51" Type="http://schemas.openxmlformats.org/officeDocument/2006/relationships/hyperlink" Target="https://podminky.urs.cz/item/CS_URS_2026_01/962031133" TargetMode="External"/><Relationship Id="rId72" Type="http://schemas.openxmlformats.org/officeDocument/2006/relationships/hyperlink" Target="https://podminky.urs.cz/item/CS_URS_2026_01/721194105" TargetMode="External"/><Relationship Id="rId93" Type="http://schemas.openxmlformats.org/officeDocument/2006/relationships/hyperlink" Target="https://podminky.urs.cz/item/CS_URS_2026_01/997013213" TargetMode="External"/><Relationship Id="rId98" Type="http://schemas.openxmlformats.org/officeDocument/2006/relationships/hyperlink" Target="https://podminky.urs.cz/item/CS_URS_2026_01/725112001" TargetMode="External"/><Relationship Id="rId121" Type="http://schemas.openxmlformats.org/officeDocument/2006/relationships/hyperlink" Target="https://podminky.urs.cz/item/CS_URS_2026_01/735152679" TargetMode="External"/><Relationship Id="rId142" Type="http://schemas.openxmlformats.org/officeDocument/2006/relationships/hyperlink" Target="https://podminky.urs.cz/item/CS_URS_2026_01/771111011" TargetMode="External"/><Relationship Id="rId163" Type="http://schemas.openxmlformats.org/officeDocument/2006/relationships/hyperlink" Target="https://podminky.urs.cz/item/CS_URS_2026_01/781121011" TargetMode="External"/><Relationship Id="rId3" Type="http://schemas.openxmlformats.org/officeDocument/2006/relationships/hyperlink" Target="https://podminky.urs.cz/item/CS_URS_2026_01/741372101" TargetMode="External"/><Relationship Id="rId25" Type="http://schemas.openxmlformats.org/officeDocument/2006/relationships/hyperlink" Target="https://podminky.urs.cz/item/CS_URS_2026_01/734261417" TargetMode="External"/><Relationship Id="rId46" Type="http://schemas.openxmlformats.org/officeDocument/2006/relationships/hyperlink" Target="https://podminky.urs.cz/item/CS_URS_2026_01/642942611" TargetMode="External"/><Relationship Id="rId67" Type="http://schemas.openxmlformats.org/officeDocument/2006/relationships/hyperlink" Target="https://podminky.urs.cz/item/CS_URS_2026_01/721171808" TargetMode="External"/><Relationship Id="rId116" Type="http://schemas.openxmlformats.org/officeDocument/2006/relationships/hyperlink" Target="https://podminky.urs.cz/item/CS_URS_2026_01/732522133" TargetMode="External"/><Relationship Id="rId137" Type="http://schemas.openxmlformats.org/officeDocument/2006/relationships/hyperlink" Target="https://podminky.urs.cz/item/CS_URS_2026_01/766682112" TargetMode="External"/><Relationship Id="rId158" Type="http://schemas.openxmlformats.org/officeDocument/2006/relationships/hyperlink" Target="https://podminky.urs.cz/item/CS_URS_2026_01/776201814" TargetMode="External"/><Relationship Id="rId20" Type="http://schemas.openxmlformats.org/officeDocument/2006/relationships/hyperlink" Target="https://podminky.urs.cz/item/CS_URS_2026_01/733222304" TargetMode="External"/><Relationship Id="rId41" Type="http://schemas.openxmlformats.org/officeDocument/2006/relationships/hyperlink" Target="https://podminky.urs.cz/item/CS_URS_2026_01/612325412" TargetMode="External"/><Relationship Id="rId62" Type="http://schemas.openxmlformats.org/officeDocument/2006/relationships/hyperlink" Target="https://podminky.urs.cz/item/CS_URS_2026_01/997013862" TargetMode="External"/><Relationship Id="rId83" Type="http://schemas.openxmlformats.org/officeDocument/2006/relationships/hyperlink" Target="https://podminky.urs.cz/item/CS_URS_2026_01/722220861" TargetMode="External"/><Relationship Id="rId88" Type="http://schemas.openxmlformats.org/officeDocument/2006/relationships/hyperlink" Target="https://podminky.urs.cz/item/CS_URS_2026_01/723111203" TargetMode="External"/><Relationship Id="rId111" Type="http://schemas.openxmlformats.org/officeDocument/2006/relationships/hyperlink" Target="https://podminky.urs.cz/item/CS_URS_2026_01/731244201" TargetMode="External"/><Relationship Id="rId132" Type="http://schemas.openxmlformats.org/officeDocument/2006/relationships/hyperlink" Target="https://podminky.urs.cz/item/CS_URS_2026_01/998763302" TargetMode="External"/><Relationship Id="rId153" Type="http://schemas.openxmlformats.org/officeDocument/2006/relationships/hyperlink" Target="https://podminky.urs.cz/item/CS_URS_2026_01/775429124" TargetMode="External"/><Relationship Id="rId174" Type="http://schemas.openxmlformats.org/officeDocument/2006/relationships/hyperlink" Target="https://podminky.urs.cz/item/CS_URS_2026_01/784171111" TargetMode="External"/><Relationship Id="rId15" Type="http://schemas.openxmlformats.org/officeDocument/2006/relationships/hyperlink" Target="https://podminky.urs.cz/item/CS_URS_2026_01/998741122" TargetMode="External"/><Relationship Id="rId36" Type="http://schemas.openxmlformats.org/officeDocument/2006/relationships/hyperlink" Target="https://podminky.urs.cz/item/CS_URS_2026_01/611135101" TargetMode="External"/><Relationship Id="rId57" Type="http://schemas.openxmlformats.org/officeDocument/2006/relationships/hyperlink" Target="https://podminky.urs.cz/item/CS_URS_2026_01/978059541" TargetMode="External"/><Relationship Id="rId106" Type="http://schemas.openxmlformats.org/officeDocument/2006/relationships/hyperlink" Target="https://podminky.urs.cz/item/CS_URS_2026_01/725822631" TargetMode="External"/><Relationship Id="rId127" Type="http://schemas.openxmlformats.org/officeDocument/2006/relationships/hyperlink" Target="https://podminky.urs.cz/item/CS_URS_2026_01/762526110" TargetMode="External"/><Relationship Id="rId10" Type="http://schemas.openxmlformats.org/officeDocument/2006/relationships/hyperlink" Target="https://podminky.urs.cz/item/CS_URS_2026_01/468081331" TargetMode="External"/><Relationship Id="rId31" Type="http://schemas.openxmlformats.org/officeDocument/2006/relationships/hyperlink" Target="https://podminky.urs.cz/item/CS_URS_2026_01/340271025" TargetMode="External"/><Relationship Id="rId52" Type="http://schemas.openxmlformats.org/officeDocument/2006/relationships/hyperlink" Target="https://podminky.urs.cz/item/CS_URS_2026_01/965081213" TargetMode="External"/><Relationship Id="rId73" Type="http://schemas.openxmlformats.org/officeDocument/2006/relationships/hyperlink" Target="https://podminky.urs.cz/item/CS_URS_2026_01/721194109" TargetMode="External"/><Relationship Id="rId78" Type="http://schemas.openxmlformats.org/officeDocument/2006/relationships/hyperlink" Target="https://podminky.urs.cz/item/CS_URS_2026_01/998721122" TargetMode="External"/><Relationship Id="rId94" Type="http://schemas.openxmlformats.org/officeDocument/2006/relationships/hyperlink" Target="https://podminky.urs.cz/item/CS_URS_2026_01/998723122" TargetMode="External"/><Relationship Id="rId99" Type="http://schemas.openxmlformats.org/officeDocument/2006/relationships/hyperlink" Target="https://podminky.urs.cz/item/CS_URS_2026_01/725112022" TargetMode="External"/><Relationship Id="rId101" Type="http://schemas.openxmlformats.org/officeDocument/2006/relationships/hyperlink" Target="https://podminky.urs.cz/item/CS_URS_2026_01/725211602" TargetMode="External"/><Relationship Id="rId122" Type="http://schemas.openxmlformats.org/officeDocument/2006/relationships/hyperlink" Target="https://podminky.urs.cz/item/CS_URS_2026_01/735152579" TargetMode="External"/><Relationship Id="rId143" Type="http://schemas.openxmlformats.org/officeDocument/2006/relationships/hyperlink" Target="https://podminky.urs.cz/item/CS_URS_2026_01/771121011" TargetMode="External"/><Relationship Id="rId148" Type="http://schemas.openxmlformats.org/officeDocument/2006/relationships/hyperlink" Target="https://podminky.urs.cz/item/CS_URS_2026_01/998771102" TargetMode="External"/><Relationship Id="rId164" Type="http://schemas.openxmlformats.org/officeDocument/2006/relationships/hyperlink" Target="https://podminky.urs.cz/item/CS_URS_2026_01/781131112" TargetMode="External"/><Relationship Id="rId169" Type="http://schemas.openxmlformats.org/officeDocument/2006/relationships/hyperlink" Target="https://podminky.urs.cz/item/CS_URS_2026_01/781492251" TargetMode="External"/><Relationship Id="rId4" Type="http://schemas.openxmlformats.org/officeDocument/2006/relationships/hyperlink" Target="https://podminky.urs.cz/item/CS_URS_2026_01/741120001" TargetMode="External"/><Relationship Id="rId9" Type="http://schemas.openxmlformats.org/officeDocument/2006/relationships/hyperlink" Target="https://podminky.urs.cz/item/CS_URS_2026_01/741313003" TargetMode="External"/><Relationship Id="rId26" Type="http://schemas.openxmlformats.org/officeDocument/2006/relationships/hyperlink" Target="https://podminky.urs.cz/item/CS_URS_2026_01/734292723" TargetMode="External"/><Relationship Id="rId47" Type="http://schemas.openxmlformats.org/officeDocument/2006/relationships/hyperlink" Target="https://podminky.urs.cz/item/CS_URS_2026_01/642945111" TargetMode="External"/><Relationship Id="rId68" Type="http://schemas.openxmlformats.org/officeDocument/2006/relationships/hyperlink" Target="https://podminky.urs.cz/item/CS_URS_2026_01/721174025" TargetMode="External"/><Relationship Id="rId89" Type="http://schemas.openxmlformats.org/officeDocument/2006/relationships/hyperlink" Target="https://podminky.urs.cz/item/CS_URS_2026_01/723111204" TargetMode="External"/><Relationship Id="rId112" Type="http://schemas.openxmlformats.org/officeDocument/2006/relationships/hyperlink" Target="https://podminky.urs.cz/item/CS_URS_2026_01/732212815" TargetMode="External"/><Relationship Id="rId133" Type="http://schemas.openxmlformats.org/officeDocument/2006/relationships/hyperlink" Target="https://podminky.urs.cz/item/CS_URS_2026_01/766491851" TargetMode="External"/><Relationship Id="rId154" Type="http://schemas.openxmlformats.org/officeDocument/2006/relationships/hyperlink" Target="https://podminky.urs.cz/item/CS_URS_2026_01/775541161" TargetMode="External"/><Relationship Id="rId175" Type="http://schemas.openxmlformats.org/officeDocument/2006/relationships/hyperlink" Target="https://podminky.urs.cz/item/CS_URS_2026_01/784181101" TargetMode="External"/><Relationship Id="rId16" Type="http://schemas.openxmlformats.org/officeDocument/2006/relationships/hyperlink" Target="https://podminky.urs.cz/item/CS_URS_2026_01/722181221" TargetMode="External"/><Relationship Id="rId37" Type="http://schemas.openxmlformats.org/officeDocument/2006/relationships/hyperlink" Target="https://podminky.urs.cz/item/CS_URS_2026_01/612131121" TargetMode="External"/><Relationship Id="rId58" Type="http://schemas.openxmlformats.org/officeDocument/2006/relationships/hyperlink" Target="https://podminky.urs.cz/item/CS_URS_2026_01/997013114" TargetMode="External"/><Relationship Id="rId79" Type="http://schemas.openxmlformats.org/officeDocument/2006/relationships/hyperlink" Target="https://podminky.urs.cz/item/CS_URS_2026_01/722174002" TargetMode="External"/><Relationship Id="rId102" Type="http://schemas.openxmlformats.org/officeDocument/2006/relationships/hyperlink" Target="https://podminky.urs.cz/item/CS_URS_2026_01/725220842" TargetMode="External"/><Relationship Id="rId123" Type="http://schemas.openxmlformats.org/officeDocument/2006/relationships/hyperlink" Target="https://podminky.urs.cz/item/CS_URS_2026_01/735152580" TargetMode="External"/><Relationship Id="rId144" Type="http://schemas.openxmlformats.org/officeDocument/2006/relationships/hyperlink" Target="https://podminky.urs.cz/item/CS_URS_2026_01/771161022" TargetMode="External"/><Relationship Id="rId90" Type="http://schemas.openxmlformats.org/officeDocument/2006/relationships/hyperlink" Target="https://podminky.urs.cz/item/CS_URS_2026_01/723120804" TargetMode="External"/><Relationship Id="rId165" Type="http://schemas.openxmlformats.org/officeDocument/2006/relationships/hyperlink" Target="https://podminky.urs.cz/item/CS_URS_2026_01/781151031" TargetMode="External"/><Relationship Id="rId27" Type="http://schemas.openxmlformats.org/officeDocument/2006/relationships/hyperlink" Target="https://podminky.urs.cz/item/CS_URS_2026_01/734292773" TargetMode="External"/><Relationship Id="rId48" Type="http://schemas.openxmlformats.org/officeDocument/2006/relationships/hyperlink" Target="https://podminky.urs.cz/item/CS_URS_2026_01/949111111" TargetMode="External"/><Relationship Id="rId69" Type="http://schemas.openxmlformats.org/officeDocument/2006/relationships/hyperlink" Target="https://podminky.urs.cz/item/CS_URS_2026_01/721174042" TargetMode="External"/><Relationship Id="rId113" Type="http://schemas.openxmlformats.org/officeDocument/2006/relationships/hyperlink" Target="https://podminky.urs.cz/item/CS_URS_2026_01/732219111" TargetMode="External"/><Relationship Id="rId134" Type="http://schemas.openxmlformats.org/officeDocument/2006/relationships/hyperlink" Target="https://podminky.urs.cz/item/CS_URS_2026_01/766660001" TargetMode="External"/><Relationship Id="rId80" Type="http://schemas.openxmlformats.org/officeDocument/2006/relationships/hyperlink" Target="https://podminky.urs.cz/item/CS_URS_2026_01/722174003" TargetMode="External"/><Relationship Id="rId155" Type="http://schemas.openxmlformats.org/officeDocument/2006/relationships/hyperlink" Target="https://podminky.urs.cz/item/CS_URS_2026_01/775591191" TargetMode="External"/><Relationship Id="rId176" Type="http://schemas.openxmlformats.org/officeDocument/2006/relationships/hyperlink" Target="https://podminky.urs.cz/item/CS_URS_2026_01/784211121" TargetMode="External"/><Relationship Id="rId17" Type="http://schemas.openxmlformats.org/officeDocument/2006/relationships/hyperlink" Target="https://podminky.urs.cz/item/CS_URS_2026_01/731244201" TargetMode="External"/><Relationship Id="rId38" Type="http://schemas.openxmlformats.org/officeDocument/2006/relationships/hyperlink" Target="https://podminky.urs.cz/item/CS_URS_2026_01/612135101" TargetMode="External"/><Relationship Id="rId59" Type="http://schemas.openxmlformats.org/officeDocument/2006/relationships/hyperlink" Target="https://podminky.urs.cz/item/CS_URS_2026_01/997013501.1" TargetMode="External"/><Relationship Id="rId103" Type="http://schemas.openxmlformats.org/officeDocument/2006/relationships/hyperlink" Target="https://podminky.urs.cz/item/CS_URS_2026_01/725311121" TargetMode="External"/><Relationship Id="rId124" Type="http://schemas.openxmlformats.org/officeDocument/2006/relationships/hyperlink" Target="https://podminky.urs.cz/item/CS_URS_2026_01/735164252" TargetMode="External"/><Relationship Id="rId70" Type="http://schemas.openxmlformats.org/officeDocument/2006/relationships/hyperlink" Target="https://podminky.urs.cz/item/CS_URS_2026_01/721174043" TargetMode="External"/><Relationship Id="rId91" Type="http://schemas.openxmlformats.org/officeDocument/2006/relationships/hyperlink" Target="https://podminky.urs.cz/item/CS_URS_2026_01/723190914" TargetMode="External"/><Relationship Id="rId145" Type="http://schemas.openxmlformats.org/officeDocument/2006/relationships/hyperlink" Target="https://podminky.urs.cz/item/CS_URS_2026_01/771574474" TargetMode="External"/><Relationship Id="rId166" Type="http://schemas.openxmlformats.org/officeDocument/2006/relationships/hyperlink" Target="https://podminky.urs.cz/item/CS_URS_2026_01/781151041" TargetMode="External"/><Relationship Id="rId1" Type="http://schemas.openxmlformats.org/officeDocument/2006/relationships/hyperlink" Target="https://podminky.urs.cz/item/CS_URS_2026_01/74137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7"/>
  <sheetViews>
    <sheetView showGridLines="0" topLeftCell="A23" workbookViewId="0">
      <selection activeCell="AG55" sqref="AG55:AM55"/>
    </sheetView>
  </sheetViews>
  <sheetFormatPr defaultRowHeight="10"/>
  <cols>
    <col min="1" max="1" width="8.33203125" customWidth="1"/>
    <col min="2" max="2" width="1.6640625" customWidth="1"/>
    <col min="3" max="3" width="4.109375" customWidth="1"/>
    <col min="4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3.33203125" customWidth="1"/>
    <col min="41" max="41" width="7.44140625" customWidth="1"/>
    <col min="42" max="42" width="4.109375" customWidth="1"/>
    <col min="43" max="43" width="15.6640625" customWidth="1"/>
    <col min="44" max="44" width="13.6640625" customWidth="1"/>
    <col min="45" max="47" width="25.7773437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09375" hidden="1" customWidth="1"/>
    <col min="54" max="54" width="25" hidden="1" customWidth="1"/>
    <col min="55" max="55" width="21.6640625" hidden="1" customWidth="1"/>
    <col min="56" max="56" width="19.109375" hidden="1" customWidth="1"/>
    <col min="57" max="57" width="66.4414062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7" customHeight="1">
      <c r="AR2" s="151" t="s">
        <v>6</v>
      </c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S2" s="14" t="s">
        <v>7</v>
      </c>
      <c r="BT2" s="14" t="s">
        <v>8</v>
      </c>
    </row>
    <row r="3" spans="1:74" ht="7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9</v>
      </c>
    </row>
    <row r="4" spans="1:74" ht="25" customHeight="1">
      <c r="B4" s="17"/>
      <c r="D4" s="18" t="s">
        <v>10</v>
      </c>
      <c r="AR4" s="17"/>
      <c r="AS4" s="19" t="s">
        <v>11</v>
      </c>
      <c r="BS4" s="14" t="s">
        <v>12</v>
      </c>
    </row>
    <row r="5" spans="1:74" ht="12" customHeight="1">
      <c r="B5" s="17"/>
      <c r="D5" s="20" t="s">
        <v>13</v>
      </c>
      <c r="K5" s="178" t="s">
        <v>14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R5" s="17"/>
      <c r="BS5" s="14" t="s">
        <v>7</v>
      </c>
    </row>
    <row r="6" spans="1:74" ht="37" customHeight="1">
      <c r="B6" s="17"/>
      <c r="D6" s="22" t="s">
        <v>15</v>
      </c>
      <c r="K6" s="179" t="s">
        <v>1249</v>
      </c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R6" s="17"/>
      <c r="BS6" s="14" t="s">
        <v>7</v>
      </c>
    </row>
    <row r="7" spans="1:74" ht="12" customHeight="1">
      <c r="B7" s="17"/>
      <c r="D7" s="23" t="s">
        <v>17</v>
      </c>
      <c r="K7" s="21" t="s">
        <v>3</v>
      </c>
      <c r="AK7" s="23" t="s">
        <v>18</v>
      </c>
      <c r="AN7" s="21" t="s">
        <v>3</v>
      </c>
      <c r="AR7" s="17"/>
      <c r="BS7" s="14" t="s">
        <v>7</v>
      </c>
    </row>
    <row r="8" spans="1:74" ht="12" customHeight="1">
      <c r="B8" s="17"/>
      <c r="D8" s="23" t="s">
        <v>19</v>
      </c>
      <c r="K8" s="21" t="s">
        <v>20</v>
      </c>
      <c r="AK8" s="23" t="s">
        <v>21</v>
      </c>
      <c r="AN8" s="21" t="s">
        <v>22</v>
      </c>
      <c r="AR8" s="17"/>
      <c r="BS8" s="14" t="s">
        <v>7</v>
      </c>
    </row>
    <row r="9" spans="1:74" ht="14.5" customHeight="1">
      <c r="B9" s="17"/>
      <c r="AR9" s="17"/>
      <c r="BS9" s="14" t="s">
        <v>7</v>
      </c>
    </row>
    <row r="10" spans="1:74" ht="12" customHeight="1">
      <c r="B10" s="17"/>
      <c r="D10" s="23" t="s">
        <v>23</v>
      </c>
      <c r="AK10" s="23" t="s">
        <v>24</v>
      </c>
      <c r="AN10" s="21" t="s">
        <v>3</v>
      </c>
      <c r="AR10" s="17"/>
      <c r="BS10" s="14" t="s">
        <v>7</v>
      </c>
    </row>
    <row r="11" spans="1:74" ht="18.399999999999999" customHeight="1">
      <c r="B11" s="17"/>
      <c r="E11" s="21" t="s">
        <v>20</v>
      </c>
      <c r="AK11" s="23" t="s">
        <v>25</v>
      </c>
      <c r="AN11" s="21" t="s">
        <v>3</v>
      </c>
      <c r="AR11" s="17"/>
      <c r="BS11" s="14" t="s">
        <v>7</v>
      </c>
    </row>
    <row r="12" spans="1:74" ht="7" customHeight="1">
      <c r="B12" s="17"/>
      <c r="AR12" s="17"/>
      <c r="BS12" s="14" t="s">
        <v>7</v>
      </c>
    </row>
    <row r="13" spans="1:74" ht="12" customHeight="1">
      <c r="B13" s="17"/>
      <c r="D13" s="23" t="s">
        <v>26</v>
      </c>
      <c r="AK13" s="23" t="s">
        <v>24</v>
      </c>
      <c r="AN13" s="21" t="s">
        <v>3</v>
      </c>
      <c r="AR13" s="17"/>
      <c r="BS13" s="14" t="s">
        <v>7</v>
      </c>
    </row>
    <row r="14" spans="1:74" ht="12.5">
      <c r="B14" s="17"/>
      <c r="E14" s="21" t="s">
        <v>20</v>
      </c>
      <c r="AK14" s="23" t="s">
        <v>25</v>
      </c>
      <c r="AN14" s="21" t="s">
        <v>3</v>
      </c>
      <c r="AR14" s="17"/>
      <c r="BS14" s="14" t="s">
        <v>7</v>
      </c>
    </row>
    <row r="15" spans="1:74" ht="7" customHeight="1">
      <c r="B15" s="17"/>
      <c r="AR15" s="17"/>
      <c r="BS15" s="14" t="s">
        <v>4</v>
      </c>
    </row>
    <row r="16" spans="1:74" ht="12" customHeight="1">
      <c r="B16" s="17"/>
      <c r="D16" s="23" t="s">
        <v>27</v>
      </c>
      <c r="AK16" s="23" t="s">
        <v>24</v>
      </c>
      <c r="AN16" s="21" t="s">
        <v>3</v>
      </c>
      <c r="AR16" s="17"/>
      <c r="BS16" s="14" t="s">
        <v>4</v>
      </c>
    </row>
    <row r="17" spans="2:71" ht="18.399999999999999" customHeight="1">
      <c r="B17" s="17"/>
      <c r="E17" s="21" t="s">
        <v>20</v>
      </c>
      <c r="AK17" s="23" t="s">
        <v>25</v>
      </c>
      <c r="AN17" s="21" t="s">
        <v>3</v>
      </c>
      <c r="AR17" s="17"/>
      <c r="BS17" s="14" t="s">
        <v>28</v>
      </c>
    </row>
    <row r="18" spans="2:71" ht="7" customHeight="1">
      <c r="B18" s="17"/>
      <c r="AR18" s="17"/>
      <c r="BS18" s="14" t="s">
        <v>7</v>
      </c>
    </row>
    <row r="19" spans="2:71" ht="12" customHeight="1">
      <c r="B19" s="17"/>
      <c r="D19" s="23" t="s">
        <v>29</v>
      </c>
      <c r="AK19" s="23" t="s">
        <v>24</v>
      </c>
      <c r="AN19" s="21" t="s">
        <v>3</v>
      </c>
      <c r="AR19" s="17"/>
      <c r="BS19" s="14" t="s">
        <v>7</v>
      </c>
    </row>
    <row r="20" spans="2:71" ht="18.399999999999999" customHeight="1">
      <c r="B20" s="17"/>
      <c r="E20" s="21" t="s">
        <v>20</v>
      </c>
      <c r="AK20" s="23" t="s">
        <v>25</v>
      </c>
      <c r="AN20" s="21" t="s">
        <v>3</v>
      </c>
      <c r="AR20" s="17"/>
      <c r="BS20" s="14" t="s">
        <v>4</v>
      </c>
    </row>
    <row r="21" spans="2:71" ht="7" customHeight="1">
      <c r="B21" s="17"/>
      <c r="AR21" s="17"/>
    </row>
    <row r="22" spans="2:71" ht="12" customHeight="1">
      <c r="B22" s="17"/>
      <c r="D22" s="23" t="s">
        <v>30</v>
      </c>
      <c r="AR22" s="17"/>
    </row>
    <row r="23" spans="2:71" ht="47.25" customHeight="1">
      <c r="B23" s="17"/>
      <c r="E23" s="180" t="s">
        <v>31</v>
      </c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R23" s="17"/>
    </row>
    <row r="24" spans="2:71" ht="7" customHeight="1">
      <c r="B24" s="17"/>
      <c r="AR24" s="17"/>
    </row>
    <row r="25" spans="2:71" ht="7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>
      <c r="B26" s="26"/>
      <c r="D26" s="27" t="s">
        <v>32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81">
        <f>ROUND(AG54,2)</f>
        <v>14285715</v>
      </c>
      <c r="AL26" s="182"/>
      <c r="AM26" s="182"/>
      <c r="AN26" s="182"/>
      <c r="AO26" s="182"/>
      <c r="AR26" s="26"/>
    </row>
    <row r="27" spans="2:71" s="1" customFormat="1" ht="7" customHeight="1">
      <c r="B27" s="26"/>
      <c r="AR27" s="26"/>
    </row>
    <row r="28" spans="2:71" s="1" customFormat="1" ht="12.5">
      <c r="B28" s="26"/>
      <c r="L28" s="183" t="s">
        <v>33</v>
      </c>
      <c r="M28" s="183"/>
      <c r="N28" s="183"/>
      <c r="O28" s="183"/>
      <c r="P28" s="183"/>
      <c r="W28" s="183" t="s">
        <v>34</v>
      </c>
      <c r="X28" s="183"/>
      <c r="Y28" s="183"/>
      <c r="Z28" s="183"/>
      <c r="AA28" s="183"/>
      <c r="AB28" s="183"/>
      <c r="AC28" s="183"/>
      <c r="AD28" s="183"/>
      <c r="AE28" s="183"/>
      <c r="AK28" s="183" t="s">
        <v>35</v>
      </c>
      <c r="AL28" s="183"/>
      <c r="AM28" s="183"/>
      <c r="AN28" s="183"/>
      <c r="AO28" s="183"/>
      <c r="AR28" s="26"/>
    </row>
    <row r="29" spans="2:71" s="2" customFormat="1" ht="14.5" customHeight="1">
      <c r="B29" s="30"/>
      <c r="D29" s="23" t="s">
        <v>36</v>
      </c>
      <c r="F29" s="23" t="s">
        <v>37</v>
      </c>
      <c r="L29" s="173">
        <v>0.21</v>
      </c>
      <c r="M29" s="172"/>
      <c r="N29" s="172"/>
      <c r="O29" s="172"/>
      <c r="P29" s="172"/>
      <c r="W29" s="171">
        <f>ROUND(AZ54, 2)</f>
        <v>14285715</v>
      </c>
      <c r="X29" s="172"/>
      <c r="Y29" s="172"/>
      <c r="Z29" s="172"/>
      <c r="AA29" s="172"/>
      <c r="AB29" s="172"/>
      <c r="AC29" s="172"/>
      <c r="AD29" s="172"/>
      <c r="AE29" s="172"/>
      <c r="AK29" s="171">
        <f>ROUND(AV54, 2)</f>
        <v>3000000.15</v>
      </c>
      <c r="AL29" s="172"/>
      <c r="AM29" s="172"/>
      <c r="AN29" s="172"/>
      <c r="AO29" s="172"/>
      <c r="AR29" s="30"/>
    </row>
    <row r="30" spans="2:71" s="2" customFormat="1" ht="14.5" customHeight="1">
      <c r="B30" s="30"/>
      <c r="F30" s="23" t="s">
        <v>38</v>
      </c>
      <c r="L30" s="173">
        <v>0.12</v>
      </c>
      <c r="M30" s="172"/>
      <c r="N30" s="172"/>
      <c r="O30" s="172"/>
      <c r="P30" s="172"/>
      <c r="W30" s="171">
        <f>ROUND(BA54, 2)</f>
        <v>0</v>
      </c>
      <c r="X30" s="172"/>
      <c r="Y30" s="172"/>
      <c r="Z30" s="172"/>
      <c r="AA30" s="172"/>
      <c r="AB30" s="172"/>
      <c r="AC30" s="172"/>
      <c r="AD30" s="172"/>
      <c r="AE30" s="172"/>
      <c r="AK30" s="171">
        <f>ROUND(AW54, 2)</f>
        <v>0</v>
      </c>
      <c r="AL30" s="172"/>
      <c r="AM30" s="172"/>
      <c r="AN30" s="172"/>
      <c r="AO30" s="172"/>
      <c r="AR30" s="30"/>
    </row>
    <row r="31" spans="2:71" s="2" customFormat="1" ht="14.5" hidden="1" customHeight="1">
      <c r="B31" s="30"/>
      <c r="F31" s="23" t="s">
        <v>39</v>
      </c>
      <c r="L31" s="173">
        <v>0.21</v>
      </c>
      <c r="M31" s="172"/>
      <c r="N31" s="172"/>
      <c r="O31" s="172"/>
      <c r="P31" s="172"/>
      <c r="W31" s="171">
        <f>ROUND(BB54, 2)</f>
        <v>0</v>
      </c>
      <c r="X31" s="172"/>
      <c r="Y31" s="172"/>
      <c r="Z31" s="172"/>
      <c r="AA31" s="172"/>
      <c r="AB31" s="172"/>
      <c r="AC31" s="172"/>
      <c r="AD31" s="172"/>
      <c r="AE31" s="172"/>
      <c r="AK31" s="171">
        <v>0</v>
      </c>
      <c r="AL31" s="172"/>
      <c r="AM31" s="172"/>
      <c r="AN31" s="172"/>
      <c r="AO31" s="172"/>
      <c r="AR31" s="30"/>
    </row>
    <row r="32" spans="2:71" s="2" customFormat="1" ht="14.5" hidden="1" customHeight="1">
      <c r="B32" s="30"/>
      <c r="F32" s="23" t="s">
        <v>40</v>
      </c>
      <c r="L32" s="173">
        <v>0.12</v>
      </c>
      <c r="M32" s="172"/>
      <c r="N32" s="172"/>
      <c r="O32" s="172"/>
      <c r="P32" s="172"/>
      <c r="W32" s="171">
        <f>ROUND(BC54, 2)</f>
        <v>0</v>
      </c>
      <c r="X32" s="172"/>
      <c r="Y32" s="172"/>
      <c r="Z32" s="172"/>
      <c r="AA32" s="172"/>
      <c r="AB32" s="172"/>
      <c r="AC32" s="172"/>
      <c r="AD32" s="172"/>
      <c r="AE32" s="172"/>
      <c r="AK32" s="171">
        <v>0</v>
      </c>
      <c r="AL32" s="172"/>
      <c r="AM32" s="172"/>
      <c r="AN32" s="172"/>
      <c r="AO32" s="172"/>
      <c r="AR32" s="30"/>
    </row>
    <row r="33" spans="2:44" s="2" customFormat="1" ht="14.5" hidden="1" customHeight="1">
      <c r="B33" s="30"/>
      <c r="F33" s="23" t="s">
        <v>41</v>
      </c>
      <c r="L33" s="173">
        <v>0</v>
      </c>
      <c r="M33" s="172"/>
      <c r="N33" s="172"/>
      <c r="O33" s="172"/>
      <c r="P33" s="172"/>
      <c r="W33" s="171">
        <f>ROUND(BD54, 2)</f>
        <v>0</v>
      </c>
      <c r="X33" s="172"/>
      <c r="Y33" s="172"/>
      <c r="Z33" s="172"/>
      <c r="AA33" s="172"/>
      <c r="AB33" s="172"/>
      <c r="AC33" s="172"/>
      <c r="AD33" s="172"/>
      <c r="AE33" s="172"/>
      <c r="AK33" s="171">
        <v>0</v>
      </c>
      <c r="AL33" s="172"/>
      <c r="AM33" s="172"/>
      <c r="AN33" s="172"/>
      <c r="AO33" s="172"/>
      <c r="AR33" s="30"/>
    </row>
    <row r="34" spans="2:44" s="1" customFormat="1" ht="7" customHeight="1">
      <c r="B34" s="26"/>
      <c r="AR34" s="26"/>
    </row>
    <row r="35" spans="2:44" s="1" customFormat="1" ht="25.9" customHeight="1">
      <c r="B35" s="26"/>
      <c r="C35" s="31"/>
      <c r="D35" s="32" t="s">
        <v>42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43</v>
      </c>
      <c r="U35" s="33"/>
      <c r="V35" s="33"/>
      <c r="W35" s="33"/>
      <c r="X35" s="174" t="s">
        <v>44</v>
      </c>
      <c r="Y35" s="175"/>
      <c r="Z35" s="175"/>
      <c r="AA35" s="175"/>
      <c r="AB35" s="175"/>
      <c r="AC35" s="33"/>
      <c r="AD35" s="33"/>
      <c r="AE35" s="33"/>
      <c r="AF35" s="33"/>
      <c r="AG35" s="33"/>
      <c r="AH35" s="33"/>
      <c r="AI35" s="33"/>
      <c r="AJ35" s="33"/>
      <c r="AK35" s="176">
        <f>SUM(AK26:AK33)</f>
        <v>17285715.149999999</v>
      </c>
      <c r="AL35" s="175"/>
      <c r="AM35" s="175"/>
      <c r="AN35" s="175"/>
      <c r="AO35" s="177"/>
      <c r="AP35" s="31"/>
      <c r="AQ35" s="31"/>
      <c r="AR35" s="26"/>
    </row>
    <row r="36" spans="2:44" s="1" customFormat="1" ht="7" customHeight="1">
      <c r="B36" s="26"/>
      <c r="AR36" s="26"/>
    </row>
    <row r="37" spans="2:44" s="1" customFormat="1" ht="7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26"/>
    </row>
    <row r="41" spans="2:44" s="1" customFormat="1" ht="7" customHeight="1">
      <c r="B41" s="3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6"/>
    </row>
    <row r="42" spans="2:44" s="1" customFormat="1" ht="25" customHeight="1">
      <c r="B42" s="26"/>
      <c r="C42" s="18" t="s">
        <v>45</v>
      </c>
      <c r="AR42" s="26"/>
    </row>
    <row r="43" spans="2:44" s="1" customFormat="1" ht="7" customHeight="1">
      <c r="B43" s="26"/>
      <c r="AR43" s="26"/>
    </row>
    <row r="44" spans="2:44" s="3" customFormat="1" ht="12" customHeight="1">
      <c r="B44" s="39"/>
      <c r="C44" s="23" t="s">
        <v>13</v>
      </c>
      <c r="L44" s="3" t="str">
        <f>K5</f>
        <v>2026_06</v>
      </c>
      <c r="AR44" s="39"/>
    </row>
    <row r="45" spans="2:44" s="4" customFormat="1" ht="37" customHeight="1">
      <c r="B45" s="40"/>
      <c r="C45" s="41" t="s">
        <v>15</v>
      </c>
      <c r="L45" s="162" t="str">
        <f>K6</f>
        <v>Předpokládáný objem pro údržbu a opravy bytů u pozemních objektů SPS v obvodu OŘ Ostrava 2026/2027</v>
      </c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R45" s="40"/>
    </row>
    <row r="46" spans="2:44" s="1" customFormat="1" ht="7" customHeight="1">
      <c r="B46" s="26"/>
      <c r="AR46" s="26"/>
    </row>
    <row r="47" spans="2:44" s="1" customFormat="1" ht="12" customHeight="1">
      <c r="B47" s="26"/>
      <c r="C47" s="23" t="s">
        <v>19</v>
      </c>
      <c r="L47" s="42" t="str">
        <f>IF(K8="","",K8)</f>
        <v xml:space="preserve"> </v>
      </c>
      <c r="AI47" s="23" t="s">
        <v>21</v>
      </c>
      <c r="AM47" s="164" t="str">
        <f>IF(AN8= "","",AN8)</f>
        <v>23. 6. 2026</v>
      </c>
      <c r="AN47" s="164"/>
      <c r="AR47" s="26"/>
    </row>
    <row r="48" spans="2:44" s="1" customFormat="1" ht="7" customHeight="1">
      <c r="B48" s="26"/>
      <c r="AR48" s="26"/>
    </row>
    <row r="49" spans="1:90" s="1" customFormat="1" ht="15.25" customHeight="1">
      <c r="B49" s="26"/>
      <c r="C49" s="23" t="s">
        <v>23</v>
      </c>
      <c r="L49" s="3" t="str">
        <f>IF(E11= "","",E11)</f>
        <v xml:space="preserve"> </v>
      </c>
      <c r="AI49" s="23" t="s">
        <v>27</v>
      </c>
      <c r="AM49" s="165" t="str">
        <f>IF(E17="","",E17)</f>
        <v xml:space="preserve"> </v>
      </c>
      <c r="AN49" s="166"/>
      <c r="AO49" s="166"/>
      <c r="AP49" s="166"/>
      <c r="AR49" s="26"/>
      <c r="AS49" s="167" t="s">
        <v>46</v>
      </c>
      <c r="AT49" s="168"/>
      <c r="AU49" s="44"/>
      <c r="AV49" s="44"/>
      <c r="AW49" s="44"/>
      <c r="AX49" s="44"/>
      <c r="AY49" s="44"/>
      <c r="AZ49" s="44"/>
      <c r="BA49" s="44"/>
      <c r="BB49" s="44"/>
      <c r="BC49" s="44"/>
      <c r="BD49" s="45"/>
    </row>
    <row r="50" spans="1:90" s="1" customFormat="1" ht="15.25" customHeight="1">
      <c r="B50" s="26"/>
      <c r="C50" s="23" t="s">
        <v>26</v>
      </c>
      <c r="L50" s="3" t="str">
        <f>IF(E14="","",E14)</f>
        <v xml:space="preserve"> </v>
      </c>
      <c r="AI50" s="23" t="s">
        <v>29</v>
      </c>
      <c r="AM50" s="165" t="str">
        <f>IF(E20="","",E20)</f>
        <v xml:space="preserve"> </v>
      </c>
      <c r="AN50" s="166"/>
      <c r="AO50" s="166"/>
      <c r="AP50" s="166"/>
      <c r="AR50" s="26"/>
      <c r="AS50" s="169"/>
      <c r="AT50" s="170"/>
      <c r="BD50" s="47"/>
    </row>
    <row r="51" spans="1:90" s="1" customFormat="1" ht="10.9" customHeight="1">
      <c r="B51" s="26"/>
      <c r="AR51" s="26"/>
      <c r="AS51" s="169"/>
      <c r="AT51" s="170"/>
      <c r="BD51" s="47"/>
    </row>
    <row r="52" spans="1:90" s="1" customFormat="1" ht="29.25" customHeight="1">
      <c r="B52" s="26"/>
      <c r="C52" s="153" t="s">
        <v>47</v>
      </c>
      <c r="D52" s="154"/>
      <c r="E52" s="154"/>
      <c r="F52" s="154"/>
      <c r="G52" s="154"/>
      <c r="H52" s="48"/>
      <c r="I52" s="155" t="s">
        <v>48</v>
      </c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6" t="s">
        <v>49</v>
      </c>
      <c r="AH52" s="154"/>
      <c r="AI52" s="154"/>
      <c r="AJ52" s="154"/>
      <c r="AK52" s="154"/>
      <c r="AL52" s="154"/>
      <c r="AM52" s="154"/>
      <c r="AN52" s="155" t="s">
        <v>50</v>
      </c>
      <c r="AO52" s="154"/>
      <c r="AP52" s="154"/>
      <c r="AQ52" s="49" t="s">
        <v>51</v>
      </c>
      <c r="AR52" s="26"/>
      <c r="AS52" s="50" t="s">
        <v>52</v>
      </c>
      <c r="AT52" s="51" t="s">
        <v>53</v>
      </c>
      <c r="AU52" s="51" t="s">
        <v>54</v>
      </c>
      <c r="AV52" s="51" t="s">
        <v>55</v>
      </c>
      <c r="AW52" s="51" t="s">
        <v>56</v>
      </c>
      <c r="AX52" s="51" t="s">
        <v>57</v>
      </c>
      <c r="AY52" s="51" t="s">
        <v>58</v>
      </c>
      <c r="AZ52" s="51" t="s">
        <v>59</v>
      </c>
      <c r="BA52" s="51" t="s">
        <v>60</v>
      </c>
      <c r="BB52" s="51" t="s">
        <v>61</v>
      </c>
      <c r="BC52" s="51" t="s">
        <v>62</v>
      </c>
      <c r="BD52" s="52" t="s">
        <v>63</v>
      </c>
    </row>
    <row r="53" spans="1:90" s="1" customFormat="1" ht="10.9" customHeight="1">
      <c r="B53" s="26"/>
      <c r="AR53" s="26"/>
      <c r="AS53" s="53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5"/>
    </row>
    <row r="54" spans="1:90" s="5" customFormat="1" ht="32.5" customHeight="1">
      <c r="B54" s="54"/>
      <c r="C54" s="55" t="s">
        <v>64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160">
        <f>ROUND(AG55,2)</f>
        <v>14285715</v>
      </c>
      <c r="AH54" s="160"/>
      <c r="AI54" s="160"/>
      <c r="AJ54" s="160"/>
      <c r="AK54" s="160"/>
      <c r="AL54" s="160"/>
      <c r="AM54" s="160"/>
      <c r="AN54" s="161">
        <f>SUM(AG54,AT54)</f>
        <v>17285715.149999999</v>
      </c>
      <c r="AO54" s="161"/>
      <c r="AP54" s="161"/>
      <c r="AQ54" s="58" t="s">
        <v>3</v>
      </c>
      <c r="AR54" s="54"/>
      <c r="AS54" s="59">
        <f>ROUND(AS55,2)</f>
        <v>0</v>
      </c>
      <c r="AT54" s="60">
        <f>ROUND(SUM(AV54:AW54),2)</f>
        <v>3000000.15</v>
      </c>
      <c r="AU54" s="61">
        <f>ROUND(AU55,5)</f>
        <v>10695.64219</v>
      </c>
      <c r="AV54" s="60">
        <f>ROUND(AZ54*L29,2)</f>
        <v>3000000.15</v>
      </c>
      <c r="AW54" s="60">
        <f>ROUND(BA54*L30,2)</f>
        <v>0</v>
      </c>
      <c r="AX54" s="60">
        <f>ROUND(BB54*L29,2)</f>
        <v>0</v>
      </c>
      <c r="AY54" s="60">
        <f>ROUND(BC54*L30,2)</f>
        <v>0</v>
      </c>
      <c r="AZ54" s="60">
        <f>ROUND(AZ55,2)</f>
        <v>14285715</v>
      </c>
      <c r="BA54" s="60">
        <f>ROUND(BA55,2)</f>
        <v>0</v>
      </c>
      <c r="BB54" s="60">
        <f>ROUND(BB55,2)</f>
        <v>0</v>
      </c>
      <c r="BC54" s="60">
        <f>ROUND(BC55,2)</f>
        <v>0</v>
      </c>
      <c r="BD54" s="62">
        <f>ROUND(BD55,2)</f>
        <v>0</v>
      </c>
      <c r="BS54" s="63" t="s">
        <v>65</v>
      </c>
      <c r="BT54" s="63" t="s">
        <v>66</v>
      </c>
      <c r="BV54" s="63" t="s">
        <v>67</v>
      </c>
      <c r="BW54" s="63" t="s">
        <v>5</v>
      </c>
      <c r="BX54" s="63" t="s">
        <v>68</v>
      </c>
      <c r="CL54" s="63" t="s">
        <v>3</v>
      </c>
    </row>
    <row r="55" spans="1:90" s="6" customFormat="1" ht="16.5" customHeight="1">
      <c r="A55" s="64" t="s">
        <v>69</v>
      </c>
      <c r="B55" s="65"/>
      <c r="C55" s="66"/>
      <c r="D55" s="159" t="s">
        <v>14</v>
      </c>
      <c r="E55" s="159"/>
      <c r="F55" s="159"/>
      <c r="G55" s="159"/>
      <c r="H55" s="159"/>
      <c r="I55" s="67"/>
      <c r="J55" s="159" t="s">
        <v>16</v>
      </c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7">
        <f>'2026_06 - Předpokládáný o...'!J28</f>
        <v>14285715</v>
      </c>
      <c r="AH55" s="158"/>
      <c r="AI55" s="158"/>
      <c r="AJ55" s="158"/>
      <c r="AK55" s="158"/>
      <c r="AL55" s="158"/>
      <c r="AM55" s="158"/>
      <c r="AN55" s="157">
        <f>SUM(AG55,AT55)</f>
        <v>17285715.149999999</v>
      </c>
      <c r="AO55" s="158"/>
      <c r="AP55" s="158"/>
      <c r="AQ55" s="68" t="s">
        <v>70</v>
      </c>
      <c r="AR55" s="65"/>
      <c r="AS55" s="69">
        <v>0</v>
      </c>
      <c r="AT55" s="70">
        <f>ROUND(SUM(AV55:AW55),2)</f>
        <v>3000000.15</v>
      </c>
      <c r="AU55" s="71">
        <f>'2026_06 - Předpokládáný o...'!P107</f>
        <v>10695.642186000001</v>
      </c>
      <c r="AV55" s="70">
        <f>'2026_06 - Předpokládáný o...'!J31</f>
        <v>3000000.15</v>
      </c>
      <c r="AW55" s="70">
        <f>'2026_06 - Předpokládáný o...'!J32</f>
        <v>0</v>
      </c>
      <c r="AX55" s="70">
        <f>'2026_06 - Předpokládáný o...'!J33</f>
        <v>0</v>
      </c>
      <c r="AY55" s="70">
        <f>'2026_06 - Předpokládáný o...'!J34</f>
        <v>0</v>
      </c>
      <c r="AZ55" s="70">
        <f>'2026_06 - Předpokládáný o...'!F31</f>
        <v>14285715</v>
      </c>
      <c r="BA55" s="70">
        <f>'2026_06 - Předpokládáný o...'!F32</f>
        <v>0</v>
      </c>
      <c r="BB55" s="70">
        <f>'2026_06 - Předpokládáný o...'!F33</f>
        <v>0</v>
      </c>
      <c r="BC55" s="70">
        <f>'2026_06 - Předpokládáný o...'!F34</f>
        <v>0</v>
      </c>
      <c r="BD55" s="72">
        <f>'2026_06 - Předpokládáný o...'!F35</f>
        <v>0</v>
      </c>
      <c r="BT55" s="73" t="s">
        <v>71</v>
      </c>
      <c r="BU55" s="73" t="s">
        <v>72</v>
      </c>
      <c r="BV55" s="73" t="s">
        <v>67</v>
      </c>
      <c r="BW55" s="73" t="s">
        <v>5</v>
      </c>
      <c r="BX55" s="73" t="s">
        <v>68</v>
      </c>
      <c r="CL55" s="73" t="s">
        <v>3</v>
      </c>
    </row>
    <row r="56" spans="1:90" s="1" customFormat="1" ht="30" customHeight="1">
      <c r="B56" s="26"/>
      <c r="AR56" s="26"/>
    </row>
    <row r="57" spans="1:90" s="1" customFormat="1" ht="7" customHeight="1"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26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55:AP55"/>
    <mergeCell ref="AG55:AM55"/>
    <mergeCell ref="D55:H55"/>
    <mergeCell ref="J55:AF55"/>
    <mergeCell ref="AG54:AM54"/>
    <mergeCell ref="AN54:AP54"/>
    <mergeCell ref="AR2:BE2"/>
    <mergeCell ref="C52:G52"/>
    <mergeCell ref="I52:AF52"/>
    <mergeCell ref="AG52:AM52"/>
    <mergeCell ref="AN52:AP52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W31:AE31"/>
  </mergeCells>
  <hyperlinks>
    <hyperlink ref="A55" location="'2026_06 - Předpokládáný o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551"/>
  <sheetViews>
    <sheetView showGridLines="0" tabSelected="1" topLeftCell="A481" workbookViewId="0">
      <selection activeCell="F505" sqref="F505"/>
    </sheetView>
  </sheetViews>
  <sheetFormatPr defaultRowHeight="10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10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151" t="s">
        <v>6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4" t="s">
        <v>5</v>
      </c>
    </row>
    <row r="3" spans="2:46" ht="7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5" customHeight="1">
      <c r="B4" s="17"/>
      <c r="D4" s="18" t="s">
        <v>74</v>
      </c>
      <c r="L4" s="17"/>
      <c r="M4" s="74" t="s">
        <v>11</v>
      </c>
      <c r="AT4" s="14" t="s">
        <v>4</v>
      </c>
    </row>
    <row r="5" spans="2:46" ht="7" customHeight="1">
      <c r="B5" s="17"/>
      <c r="L5" s="17"/>
    </row>
    <row r="6" spans="2:46" s="1" customFormat="1" ht="12" customHeight="1">
      <c r="B6" s="26"/>
      <c r="D6" s="23" t="s">
        <v>15</v>
      </c>
      <c r="L6" s="26"/>
    </row>
    <row r="7" spans="2:46" s="1" customFormat="1" ht="16.5" customHeight="1">
      <c r="B7" s="26"/>
      <c r="E7" s="179" t="s">
        <v>1249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</row>
    <row r="8" spans="2:46" s="1" customFormat="1">
      <c r="B8" s="26"/>
      <c r="L8" s="26"/>
    </row>
    <row r="9" spans="2:46" s="1" customFormat="1" ht="12" customHeight="1">
      <c r="B9" s="26"/>
      <c r="D9" s="23" t="s">
        <v>17</v>
      </c>
      <c r="F9" s="21" t="s">
        <v>3</v>
      </c>
      <c r="I9" s="23" t="s">
        <v>18</v>
      </c>
      <c r="J9" s="21" t="s">
        <v>3</v>
      </c>
      <c r="L9" s="26"/>
    </row>
    <row r="10" spans="2:46" s="1" customFormat="1" ht="12" customHeight="1">
      <c r="B10" s="26"/>
      <c r="D10" s="23" t="s">
        <v>19</v>
      </c>
      <c r="F10" s="21" t="s">
        <v>20</v>
      </c>
      <c r="I10" s="23" t="s">
        <v>21</v>
      </c>
      <c r="J10" s="43" t="str">
        <f>'Rekapitulace stavby'!AN8</f>
        <v>23. 6. 2026</v>
      </c>
      <c r="L10" s="26"/>
    </row>
    <row r="11" spans="2:46" s="1" customFormat="1" ht="10.9" customHeight="1">
      <c r="B11" s="26"/>
      <c r="L11" s="26"/>
    </row>
    <row r="12" spans="2:46" s="1" customFormat="1" ht="12" customHeight="1">
      <c r="B12" s="26"/>
      <c r="D12" s="23" t="s">
        <v>23</v>
      </c>
      <c r="I12" s="23" t="s">
        <v>24</v>
      </c>
      <c r="J12" s="21" t="str">
        <f>IF('Rekapitulace stavby'!AN10="","",'Rekapitulace stavby'!AN10)</f>
        <v/>
      </c>
      <c r="L12" s="26"/>
    </row>
    <row r="13" spans="2:46" s="1" customFormat="1" ht="18" customHeight="1">
      <c r="B13" s="26"/>
      <c r="E13" s="21" t="str">
        <f>IF('Rekapitulace stavby'!E11="","",'Rekapitulace stavby'!E11)</f>
        <v xml:space="preserve"> </v>
      </c>
      <c r="I13" s="23" t="s">
        <v>25</v>
      </c>
      <c r="J13" s="21" t="str">
        <f>IF('Rekapitulace stavby'!AN11="","",'Rekapitulace stavby'!AN11)</f>
        <v/>
      </c>
      <c r="L13" s="26"/>
    </row>
    <row r="14" spans="2:46" s="1" customFormat="1" ht="7" customHeight="1">
      <c r="B14" s="26"/>
      <c r="L14" s="26"/>
    </row>
    <row r="15" spans="2:46" s="1" customFormat="1" ht="12" customHeight="1">
      <c r="B15" s="26"/>
      <c r="D15" s="23" t="s">
        <v>26</v>
      </c>
      <c r="I15" s="23" t="s">
        <v>24</v>
      </c>
      <c r="J15" s="21" t="str">
        <f>'Rekapitulace stavby'!AN13</f>
        <v/>
      </c>
      <c r="L15" s="26"/>
    </row>
    <row r="16" spans="2:46" s="1" customFormat="1" ht="18" customHeight="1">
      <c r="B16" s="26"/>
      <c r="E16" s="178" t="str">
        <f>'Rekapitulace stavby'!E14</f>
        <v xml:space="preserve"> </v>
      </c>
      <c r="F16" s="178"/>
      <c r="G16" s="178"/>
      <c r="H16" s="178"/>
      <c r="I16" s="23" t="s">
        <v>25</v>
      </c>
      <c r="J16" s="21" t="str">
        <f>'Rekapitulace stavby'!AN14</f>
        <v/>
      </c>
      <c r="L16" s="26"/>
    </row>
    <row r="17" spans="2:12" s="1" customFormat="1" ht="7" customHeight="1">
      <c r="B17" s="26"/>
      <c r="L17" s="26"/>
    </row>
    <row r="18" spans="2:12" s="1" customFormat="1" ht="12" customHeight="1">
      <c r="B18" s="26"/>
      <c r="D18" s="23" t="s">
        <v>27</v>
      </c>
      <c r="I18" s="23" t="s">
        <v>24</v>
      </c>
      <c r="J18" s="21" t="str">
        <f>IF('Rekapitulace stavby'!AN16="","",'Rekapitulace stavby'!AN16)</f>
        <v/>
      </c>
      <c r="L18" s="26"/>
    </row>
    <row r="19" spans="2:12" s="1" customFormat="1" ht="18" customHeight="1">
      <c r="B19" s="26"/>
      <c r="E19" s="21" t="str">
        <f>IF('Rekapitulace stavby'!E17="","",'Rekapitulace stavby'!E17)</f>
        <v xml:space="preserve"> </v>
      </c>
      <c r="I19" s="23" t="s">
        <v>25</v>
      </c>
      <c r="J19" s="21" t="str">
        <f>IF('Rekapitulace stavby'!AN17="","",'Rekapitulace stavby'!AN17)</f>
        <v/>
      </c>
      <c r="L19" s="26"/>
    </row>
    <row r="20" spans="2:12" s="1" customFormat="1" ht="7" customHeight="1">
      <c r="B20" s="26"/>
      <c r="L20" s="26"/>
    </row>
    <row r="21" spans="2:12" s="1" customFormat="1" ht="12" customHeight="1">
      <c r="B21" s="26"/>
      <c r="D21" s="23" t="s">
        <v>29</v>
      </c>
      <c r="I21" s="23" t="s">
        <v>24</v>
      </c>
      <c r="J21" s="21" t="str">
        <f>IF('Rekapitulace stavby'!AN19="","",'Rekapitulace stavby'!AN19)</f>
        <v/>
      </c>
      <c r="L21" s="26"/>
    </row>
    <row r="22" spans="2:12" s="1" customFormat="1" ht="18" customHeight="1">
      <c r="B22" s="26"/>
      <c r="E22" s="21" t="str">
        <f>IF('Rekapitulace stavby'!E20="","",'Rekapitulace stavby'!E20)</f>
        <v xml:space="preserve"> </v>
      </c>
      <c r="I22" s="23" t="s">
        <v>25</v>
      </c>
      <c r="J22" s="21" t="str">
        <f>IF('Rekapitulace stavby'!AN20="","",'Rekapitulace stavby'!AN20)</f>
        <v/>
      </c>
      <c r="L22" s="26"/>
    </row>
    <row r="23" spans="2:12" s="1" customFormat="1" ht="7" customHeight="1">
      <c r="B23" s="26"/>
      <c r="L23" s="26"/>
    </row>
    <row r="24" spans="2:12" s="1" customFormat="1" ht="12" customHeight="1">
      <c r="B24" s="26"/>
      <c r="D24" s="23" t="s">
        <v>30</v>
      </c>
      <c r="L24" s="26"/>
    </row>
    <row r="25" spans="2:12" s="7" customFormat="1" ht="47.25" customHeight="1">
      <c r="B25" s="75"/>
      <c r="E25" s="180" t="s">
        <v>31</v>
      </c>
      <c r="F25" s="180"/>
      <c r="G25" s="180"/>
      <c r="H25" s="180"/>
      <c r="L25" s="75"/>
    </row>
    <row r="26" spans="2:12" s="1" customFormat="1" ht="7" customHeight="1">
      <c r="B26" s="26"/>
      <c r="L26" s="26"/>
    </row>
    <row r="27" spans="2:12" s="1" customFormat="1" ht="7" customHeight="1">
      <c r="B27" s="26"/>
      <c r="D27" s="44"/>
      <c r="E27" s="44"/>
      <c r="F27" s="44"/>
      <c r="G27" s="44"/>
      <c r="H27" s="44"/>
      <c r="I27" s="44"/>
      <c r="J27" s="44"/>
      <c r="K27" s="44"/>
      <c r="L27" s="26"/>
    </row>
    <row r="28" spans="2:12" s="1" customFormat="1" ht="25.4" customHeight="1">
      <c r="B28" s="26"/>
      <c r="D28" s="76" t="s">
        <v>32</v>
      </c>
      <c r="J28" s="57">
        <f>ROUND(J107, 2)</f>
        <v>14285715</v>
      </c>
      <c r="L28" s="26"/>
    </row>
    <row r="29" spans="2:12" s="1" customFormat="1" ht="7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14.5" customHeight="1">
      <c r="B30" s="26"/>
      <c r="F30" s="29" t="s">
        <v>34</v>
      </c>
      <c r="I30" s="29" t="s">
        <v>33</v>
      </c>
      <c r="J30" s="29" t="s">
        <v>35</v>
      </c>
      <c r="L30" s="26"/>
    </row>
    <row r="31" spans="2:12" s="1" customFormat="1" ht="14.5" customHeight="1">
      <c r="B31" s="26"/>
      <c r="D31" s="46" t="s">
        <v>36</v>
      </c>
      <c r="E31" s="23" t="s">
        <v>37</v>
      </c>
      <c r="F31" s="77">
        <f>ROUND((SUM(BE107:BE550)),  2)</f>
        <v>14285715</v>
      </c>
      <c r="I31" s="78">
        <v>0.21</v>
      </c>
      <c r="J31" s="77">
        <f>ROUND(((SUM(BE107:BE550))*I31),  2)</f>
        <v>3000000.15</v>
      </c>
      <c r="L31" s="26"/>
    </row>
    <row r="32" spans="2:12" s="1" customFormat="1" ht="14.5" customHeight="1">
      <c r="B32" s="26"/>
      <c r="E32" s="23" t="s">
        <v>38</v>
      </c>
      <c r="F32" s="77">
        <f>ROUND((SUM(BF107:BF550)),  2)</f>
        <v>0</v>
      </c>
      <c r="I32" s="78">
        <v>0.12</v>
      </c>
      <c r="J32" s="77">
        <f>ROUND(((SUM(BF107:BF550))*I32),  2)</f>
        <v>0</v>
      </c>
      <c r="L32" s="26"/>
    </row>
    <row r="33" spans="2:12" s="1" customFormat="1" ht="14.5" hidden="1" customHeight="1">
      <c r="B33" s="26"/>
      <c r="E33" s="23" t="s">
        <v>39</v>
      </c>
      <c r="F33" s="77">
        <f>ROUND((SUM(BG107:BG550)),  2)</f>
        <v>0</v>
      </c>
      <c r="I33" s="78">
        <v>0.21</v>
      </c>
      <c r="J33" s="77">
        <f>0</f>
        <v>0</v>
      </c>
      <c r="L33" s="26"/>
    </row>
    <row r="34" spans="2:12" s="1" customFormat="1" ht="14.5" hidden="1" customHeight="1">
      <c r="B34" s="26"/>
      <c r="E34" s="23" t="s">
        <v>40</v>
      </c>
      <c r="F34" s="77">
        <f>ROUND((SUM(BH107:BH550)),  2)</f>
        <v>0</v>
      </c>
      <c r="I34" s="78">
        <v>0.12</v>
      </c>
      <c r="J34" s="77">
        <f>0</f>
        <v>0</v>
      </c>
      <c r="L34" s="26"/>
    </row>
    <row r="35" spans="2:12" s="1" customFormat="1" ht="14.5" hidden="1" customHeight="1">
      <c r="B35" s="26"/>
      <c r="E35" s="23" t="s">
        <v>41</v>
      </c>
      <c r="F35" s="77">
        <f>ROUND((SUM(BI107:BI550)),  2)</f>
        <v>0</v>
      </c>
      <c r="I35" s="78">
        <v>0</v>
      </c>
      <c r="J35" s="77">
        <f>0</f>
        <v>0</v>
      </c>
      <c r="L35" s="26"/>
    </row>
    <row r="36" spans="2:12" s="1" customFormat="1" ht="7" customHeight="1">
      <c r="B36" s="26"/>
      <c r="L36" s="26"/>
    </row>
    <row r="37" spans="2:12" s="1" customFormat="1" ht="25.4" customHeight="1">
      <c r="B37" s="26"/>
      <c r="C37" s="79"/>
      <c r="D37" s="80" t="s">
        <v>42</v>
      </c>
      <c r="E37" s="48"/>
      <c r="F37" s="48"/>
      <c r="G37" s="81" t="s">
        <v>43</v>
      </c>
      <c r="H37" s="82" t="s">
        <v>44</v>
      </c>
      <c r="I37" s="48"/>
      <c r="J37" s="83">
        <f>SUM(J28:J35)</f>
        <v>17285715.149999999</v>
      </c>
      <c r="K37" s="84"/>
      <c r="L37" s="26"/>
    </row>
    <row r="38" spans="2:12" s="1" customFormat="1" ht="14.5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26"/>
    </row>
    <row r="42" spans="2:12" s="1" customFormat="1" ht="7" customHeight="1">
      <c r="B42" s="37"/>
      <c r="C42" s="38"/>
      <c r="D42" s="38"/>
      <c r="E42" s="38"/>
      <c r="F42" s="38"/>
      <c r="G42" s="38"/>
      <c r="H42" s="38"/>
      <c r="I42" s="38"/>
      <c r="J42" s="38"/>
      <c r="K42" s="38"/>
      <c r="L42" s="26"/>
    </row>
    <row r="43" spans="2:12" s="1" customFormat="1" ht="25" customHeight="1">
      <c r="B43" s="26"/>
      <c r="C43" s="18" t="s">
        <v>75</v>
      </c>
      <c r="L43" s="26"/>
    </row>
    <row r="44" spans="2:12" s="1" customFormat="1" ht="7" customHeight="1">
      <c r="B44" s="26"/>
      <c r="L44" s="26"/>
    </row>
    <row r="45" spans="2:12" s="1" customFormat="1" ht="12" customHeight="1">
      <c r="B45" s="26"/>
      <c r="C45" s="23" t="s">
        <v>15</v>
      </c>
      <c r="L45" s="26"/>
    </row>
    <row r="46" spans="2:12" s="1" customFormat="1" ht="16.5" customHeight="1">
      <c r="B46" s="26"/>
      <c r="E46" s="162" t="str">
        <f>E7</f>
        <v>Předpokládáný objem pro údržbu a opravy bytů u pozemních objektů SPS v obvodu OŘ Ostrava 2026/2027</v>
      </c>
      <c r="F46" s="184"/>
      <c r="G46" s="184"/>
      <c r="H46" s="184"/>
      <c r="L46" s="26"/>
    </row>
    <row r="47" spans="2:12" s="1" customFormat="1" ht="7" customHeight="1">
      <c r="B47" s="26"/>
      <c r="L47" s="26"/>
    </row>
    <row r="48" spans="2:12" s="1" customFormat="1" ht="12" customHeight="1">
      <c r="B48" s="26"/>
      <c r="C48" s="23" t="s">
        <v>19</v>
      </c>
      <c r="F48" s="21" t="str">
        <f>F10</f>
        <v xml:space="preserve"> </v>
      </c>
      <c r="I48" s="23" t="s">
        <v>21</v>
      </c>
      <c r="J48" s="43" t="str">
        <f>IF(J10="","",J10)</f>
        <v>23. 6. 2026</v>
      </c>
      <c r="L48" s="26"/>
    </row>
    <row r="49" spans="2:47" s="1" customFormat="1" ht="7" customHeight="1">
      <c r="B49" s="26"/>
      <c r="L49" s="26"/>
    </row>
    <row r="50" spans="2:47" s="1" customFormat="1" ht="15.25" customHeight="1">
      <c r="B50" s="26"/>
      <c r="C50" s="23" t="s">
        <v>23</v>
      </c>
      <c r="F50" s="21" t="str">
        <f>E13</f>
        <v xml:space="preserve"> </v>
      </c>
      <c r="I50" s="23" t="s">
        <v>27</v>
      </c>
      <c r="J50" s="24" t="str">
        <f>E19</f>
        <v xml:space="preserve"> </v>
      </c>
      <c r="L50" s="26"/>
    </row>
    <row r="51" spans="2:47" s="1" customFormat="1" ht="15.25" customHeight="1">
      <c r="B51" s="26"/>
      <c r="C51" s="23" t="s">
        <v>26</v>
      </c>
      <c r="F51" s="21" t="str">
        <f>IF(E16="","",E16)</f>
        <v xml:space="preserve"> </v>
      </c>
      <c r="I51" s="23" t="s">
        <v>29</v>
      </c>
      <c r="J51" s="24" t="str">
        <f>E22</f>
        <v xml:space="preserve"> </v>
      </c>
      <c r="L51" s="26"/>
    </row>
    <row r="52" spans="2:47" s="1" customFormat="1" ht="10.4" customHeight="1">
      <c r="B52" s="26"/>
      <c r="L52" s="26"/>
    </row>
    <row r="53" spans="2:47" s="1" customFormat="1" ht="29.25" customHeight="1">
      <c r="B53" s="26"/>
      <c r="C53" s="85" t="s">
        <v>76</v>
      </c>
      <c r="D53" s="79"/>
      <c r="E53" s="79"/>
      <c r="F53" s="79"/>
      <c r="G53" s="79"/>
      <c r="H53" s="79"/>
      <c r="I53" s="79"/>
      <c r="J53" s="86" t="s">
        <v>77</v>
      </c>
      <c r="K53" s="79"/>
      <c r="L53" s="26"/>
    </row>
    <row r="54" spans="2:47" s="1" customFormat="1" ht="10.4" customHeight="1">
      <c r="B54" s="26"/>
      <c r="L54" s="26"/>
    </row>
    <row r="55" spans="2:47" s="1" customFormat="1" ht="22.9" customHeight="1">
      <c r="B55" s="26"/>
      <c r="C55" s="87" t="s">
        <v>64</v>
      </c>
      <c r="J55" s="57">
        <f>J107</f>
        <v>14285715</v>
      </c>
      <c r="L55" s="26"/>
      <c r="AU55" s="14" t="s">
        <v>78</v>
      </c>
    </row>
    <row r="56" spans="2:47" s="8" customFormat="1" ht="25" customHeight="1">
      <c r="B56" s="88"/>
      <c r="D56" s="89" t="s">
        <v>79</v>
      </c>
      <c r="E56" s="90"/>
      <c r="F56" s="90"/>
      <c r="G56" s="90"/>
      <c r="H56" s="90"/>
      <c r="I56" s="90"/>
      <c r="J56" s="91">
        <f>J108</f>
        <v>92110</v>
      </c>
      <c r="L56" s="88"/>
    </row>
    <row r="57" spans="2:47" s="8" customFormat="1" ht="25" customHeight="1">
      <c r="B57" s="88"/>
      <c r="D57" s="89" t="s">
        <v>80</v>
      </c>
      <c r="E57" s="90"/>
      <c r="F57" s="90"/>
      <c r="G57" s="90"/>
      <c r="H57" s="90"/>
      <c r="I57" s="90"/>
      <c r="J57" s="91">
        <f>J118</f>
        <v>588490</v>
      </c>
      <c r="L57" s="88"/>
    </row>
    <row r="58" spans="2:47" s="8" customFormat="1" ht="25" customHeight="1">
      <c r="B58" s="88"/>
      <c r="D58" s="89" t="s">
        <v>81</v>
      </c>
      <c r="E58" s="90"/>
      <c r="F58" s="90"/>
      <c r="G58" s="90"/>
      <c r="H58" s="90"/>
      <c r="I58" s="90"/>
      <c r="J58" s="91">
        <f>J135</f>
        <v>19186</v>
      </c>
      <c r="L58" s="88"/>
    </row>
    <row r="59" spans="2:47" s="8" customFormat="1" ht="25" customHeight="1">
      <c r="B59" s="88"/>
      <c r="D59" s="89" t="s">
        <v>82</v>
      </c>
      <c r="E59" s="90"/>
      <c r="F59" s="90"/>
      <c r="G59" s="90"/>
      <c r="H59" s="90"/>
      <c r="I59" s="90"/>
      <c r="J59" s="91">
        <f>J143</f>
        <v>159213.5</v>
      </c>
      <c r="L59" s="88"/>
    </row>
    <row r="60" spans="2:47" s="8" customFormat="1" ht="25" customHeight="1">
      <c r="B60" s="88"/>
      <c r="D60" s="89" t="s">
        <v>83</v>
      </c>
      <c r="E60" s="90"/>
      <c r="F60" s="90"/>
      <c r="G60" s="90"/>
      <c r="H60" s="90"/>
      <c r="I60" s="90"/>
      <c r="J60" s="91">
        <f>J151</f>
        <v>6220</v>
      </c>
      <c r="L60" s="88"/>
    </row>
    <row r="61" spans="2:47" s="8" customFormat="1" ht="25" customHeight="1">
      <c r="B61" s="88"/>
      <c r="D61" s="89" t="s">
        <v>84</v>
      </c>
      <c r="E61" s="90"/>
      <c r="F61" s="90"/>
      <c r="G61" s="90"/>
      <c r="H61" s="90"/>
      <c r="I61" s="90"/>
      <c r="J61" s="91">
        <f>J154</f>
        <v>5940</v>
      </c>
      <c r="L61" s="88"/>
    </row>
    <row r="62" spans="2:47" s="8" customFormat="1" ht="25" customHeight="1">
      <c r="B62" s="88"/>
      <c r="D62" s="89" t="s">
        <v>85</v>
      </c>
      <c r="E62" s="90"/>
      <c r="F62" s="90"/>
      <c r="G62" s="90"/>
      <c r="H62" s="90"/>
      <c r="I62" s="90"/>
      <c r="J62" s="91">
        <f>J157</f>
        <v>4505</v>
      </c>
      <c r="L62" s="88"/>
    </row>
    <row r="63" spans="2:47" s="8" customFormat="1" ht="25" customHeight="1">
      <c r="B63" s="88"/>
      <c r="D63" s="89" t="s">
        <v>86</v>
      </c>
      <c r="E63" s="90"/>
      <c r="F63" s="90"/>
      <c r="G63" s="90"/>
      <c r="H63" s="90"/>
      <c r="I63" s="90"/>
      <c r="J63" s="91">
        <f>J160</f>
        <v>738415</v>
      </c>
      <c r="L63" s="88"/>
    </row>
    <row r="64" spans="2:47" s="8" customFormat="1" ht="25" customHeight="1">
      <c r="B64" s="88"/>
      <c r="D64" s="89" t="s">
        <v>87</v>
      </c>
      <c r="E64" s="90"/>
      <c r="F64" s="90"/>
      <c r="G64" s="90"/>
      <c r="H64" s="90"/>
      <c r="I64" s="90"/>
      <c r="J64" s="91">
        <f>J187</f>
        <v>4182630.06</v>
      </c>
      <c r="L64" s="88"/>
    </row>
    <row r="65" spans="2:12" s="9" customFormat="1" ht="19.899999999999999" customHeight="1">
      <c r="B65" s="92"/>
      <c r="D65" s="93" t="s">
        <v>88</v>
      </c>
      <c r="E65" s="94"/>
      <c r="F65" s="94"/>
      <c r="G65" s="94"/>
      <c r="H65" s="94"/>
      <c r="I65" s="94"/>
      <c r="J65" s="95">
        <f>J188</f>
        <v>227958</v>
      </c>
      <c r="L65" s="92"/>
    </row>
    <row r="66" spans="2:12" s="9" customFormat="1" ht="19.899999999999999" customHeight="1">
      <c r="B66" s="92"/>
      <c r="D66" s="93" t="s">
        <v>89</v>
      </c>
      <c r="E66" s="94"/>
      <c r="F66" s="94"/>
      <c r="G66" s="94"/>
      <c r="H66" s="94"/>
      <c r="I66" s="94"/>
      <c r="J66" s="95">
        <f>J203</f>
        <v>2305295</v>
      </c>
      <c r="L66" s="92"/>
    </row>
    <row r="67" spans="2:12" s="9" customFormat="1" ht="19.899999999999999" customHeight="1">
      <c r="B67" s="92"/>
      <c r="D67" s="93" t="s">
        <v>90</v>
      </c>
      <c r="E67" s="94"/>
      <c r="F67" s="94"/>
      <c r="G67" s="94"/>
      <c r="H67" s="94"/>
      <c r="I67" s="94"/>
      <c r="J67" s="95">
        <f>J233</f>
        <v>513325</v>
      </c>
      <c r="L67" s="92"/>
    </row>
    <row r="68" spans="2:12" s="9" customFormat="1" ht="19.899999999999999" customHeight="1">
      <c r="B68" s="92"/>
      <c r="D68" s="93" t="s">
        <v>91</v>
      </c>
      <c r="E68" s="94"/>
      <c r="F68" s="94"/>
      <c r="G68" s="94"/>
      <c r="H68" s="94"/>
      <c r="I68" s="94"/>
      <c r="J68" s="95">
        <f>J254</f>
        <v>1032220</v>
      </c>
      <c r="L68" s="92"/>
    </row>
    <row r="69" spans="2:12" s="9" customFormat="1" ht="19.899999999999999" customHeight="1">
      <c r="B69" s="92"/>
      <c r="D69" s="93" t="s">
        <v>92</v>
      </c>
      <c r="E69" s="94"/>
      <c r="F69" s="94"/>
      <c r="G69" s="94"/>
      <c r="H69" s="94"/>
      <c r="I69" s="94"/>
      <c r="J69" s="95">
        <f>J270</f>
        <v>103832.06</v>
      </c>
      <c r="L69" s="92"/>
    </row>
    <row r="70" spans="2:12" s="8" customFormat="1" ht="25" customHeight="1">
      <c r="B70" s="88"/>
      <c r="D70" s="89" t="s">
        <v>93</v>
      </c>
      <c r="E70" s="90"/>
      <c r="F70" s="90"/>
      <c r="G70" s="90"/>
      <c r="H70" s="90"/>
      <c r="I70" s="90"/>
      <c r="J70" s="91">
        <f>J273</f>
        <v>97280.260000000009</v>
      </c>
      <c r="L70" s="88"/>
    </row>
    <row r="71" spans="2:12" s="8" customFormat="1" ht="25" customHeight="1">
      <c r="B71" s="88"/>
      <c r="D71" s="89" t="s">
        <v>94</v>
      </c>
      <c r="E71" s="90"/>
      <c r="F71" s="90"/>
      <c r="G71" s="90"/>
      <c r="H71" s="90"/>
      <c r="I71" s="90"/>
      <c r="J71" s="91">
        <f>J300</f>
        <v>336555.28</v>
      </c>
      <c r="L71" s="88"/>
    </row>
    <row r="72" spans="2:12" s="8" customFormat="1" ht="25" customHeight="1">
      <c r="B72" s="88"/>
      <c r="D72" s="89" t="s">
        <v>95</v>
      </c>
      <c r="E72" s="90"/>
      <c r="F72" s="90"/>
      <c r="G72" s="90"/>
      <c r="H72" s="90"/>
      <c r="I72" s="90"/>
      <c r="J72" s="91">
        <f>J321</f>
        <v>112697.64</v>
      </c>
      <c r="L72" s="88"/>
    </row>
    <row r="73" spans="2:12" s="8" customFormat="1" ht="25" customHeight="1">
      <c r="B73" s="88"/>
      <c r="D73" s="89" t="s">
        <v>96</v>
      </c>
      <c r="E73" s="90"/>
      <c r="F73" s="90"/>
      <c r="G73" s="90"/>
      <c r="H73" s="90"/>
      <c r="I73" s="90"/>
      <c r="J73" s="91">
        <f>J337</f>
        <v>7942472.2599999998</v>
      </c>
      <c r="L73" s="88"/>
    </row>
    <row r="74" spans="2:12" s="9" customFormat="1" ht="19.899999999999999" customHeight="1">
      <c r="B74" s="92"/>
      <c r="D74" s="93" t="s">
        <v>97</v>
      </c>
      <c r="E74" s="94"/>
      <c r="F74" s="94"/>
      <c r="G74" s="94"/>
      <c r="H74" s="94"/>
      <c r="I74" s="94"/>
      <c r="J74" s="95">
        <f>J338</f>
        <v>168750</v>
      </c>
      <c r="L74" s="92"/>
    </row>
    <row r="75" spans="2:12" s="9" customFormat="1" ht="19.899999999999999" customHeight="1">
      <c r="B75" s="92"/>
      <c r="D75" s="93" t="s">
        <v>98</v>
      </c>
      <c r="E75" s="94"/>
      <c r="F75" s="94"/>
      <c r="G75" s="94"/>
      <c r="H75" s="94"/>
      <c r="I75" s="94"/>
      <c r="J75" s="95">
        <f>J344</f>
        <v>179997.52</v>
      </c>
      <c r="L75" s="92"/>
    </row>
    <row r="76" spans="2:12" s="9" customFormat="1" ht="19.899999999999999" customHeight="1">
      <c r="B76" s="92"/>
      <c r="D76" s="93" t="s">
        <v>99</v>
      </c>
      <c r="E76" s="94"/>
      <c r="F76" s="94"/>
      <c r="G76" s="94"/>
      <c r="H76" s="94"/>
      <c r="I76" s="94"/>
      <c r="J76" s="95">
        <f>J367</f>
        <v>44215</v>
      </c>
      <c r="L76" s="92"/>
    </row>
    <row r="77" spans="2:12" s="9" customFormat="1" ht="19.899999999999999" customHeight="1">
      <c r="B77" s="92"/>
      <c r="D77" s="93" t="s">
        <v>100</v>
      </c>
      <c r="E77" s="94"/>
      <c r="F77" s="94"/>
      <c r="G77" s="94"/>
      <c r="H77" s="94"/>
      <c r="I77" s="94"/>
      <c r="J77" s="95">
        <f>J372</f>
        <v>516400</v>
      </c>
      <c r="L77" s="92"/>
    </row>
    <row r="78" spans="2:12" s="9" customFormat="1" ht="19.899999999999999" customHeight="1">
      <c r="B78" s="92"/>
      <c r="D78" s="93" t="s">
        <v>101</v>
      </c>
      <c r="E78" s="94"/>
      <c r="F78" s="94"/>
      <c r="G78" s="94"/>
      <c r="H78" s="94"/>
      <c r="I78" s="94"/>
      <c r="J78" s="95">
        <f>J377</f>
        <v>1150096.8</v>
      </c>
      <c r="L78" s="92"/>
    </row>
    <row r="79" spans="2:12" s="9" customFormat="1" ht="19.899999999999999" customHeight="1">
      <c r="B79" s="92"/>
      <c r="D79" s="93" t="s">
        <v>102</v>
      </c>
      <c r="E79" s="94"/>
      <c r="F79" s="94"/>
      <c r="G79" s="94"/>
      <c r="H79" s="94"/>
      <c r="I79" s="94"/>
      <c r="J79" s="95">
        <f>J392</f>
        <v>32150</v>
      </c>
      <c r="L79" s="92"/>
    </row>
    <row r="80" spans="2:12" s="9" customFormat="1" ht="19.899999999999999" customHeight="1">
      <c r="B80" s="92"/>
      <c r="D80" s="93" t="s">
        <v>103</v>
      </c>
      <c r="E80" s="94"/>
      <c r="F80" s="94"/>
      <c r="G80" s="94"/>
      <c r="H80" s="94"/>
      <c r="I80" s="94"/>
      <c r="J80" s="95">
        <f>J397</f>
        <v>331018.55</v>
      </c>
      <c r="L80" s="92"/>
    </row>
    <row r="81" spans="2:12" s="9" customFormat="1" ht="19.899999999999999" customHeight="1">
      <c r="B81" s="92"/>
      <c r="D81" s="93" t="s">
        <v>104</v>
      </c>
      <c r="E81" s="94"/>
      <c r="F81" s="94"/>
      <c r="G81" s="94"/>
      <c r="H81" s="94"/>
      <c r="I81" s="94"/>
      <c r="J81" s="95">
        <f>J410</f>
        <v>1050389.8</v>
      </c>
      <c r="L81" s="92"/>
    </row>
    <row r="82" spans="2:12" s="9" customFormat="1" ht="19.899999999999999" customHeight="1">
      <c r="B82" s="92"/>
      <c r="D82" s="93" t="s">
        <v>105</v>
      </c>
      <c r="E82" s="94"/>
      <c r="F82" s="94"/>
      <c r="G82" s="94"/>
      <c r="H82" s="94"/>
      <c r="I82" s="94"/>
      <c r="J82" s="95">
        <f>J421</f>
        <v>739710</v>
      </c>
      <c r="L82" s="92"/>
    </row>
    <row r="83" spans="2:12" s="9" customFormat="1" ht="19.899999999999999" customHeight="1">
      <c r="B83" s="92"/>
      <c r="D83" s="93" t="s">
        <v>106</v>
      </c>
      <c r="E83" s="94"/>
      <c r="F83" s="94"/>
      <c r="G83" s="94"/>
      <c r="H83" s="94"/>
      <c r="I83" s="94"/>
      <c r="J83" s="95">
        <f>J428</f>
        <v>406679.71</v>
      </c>
      <c r="L83" s="92"/>
    </row>
    <row r="84" spans="2:12" s="9" customFormat="1" ht="19.899999999999999" customHeight="1">
      <c r="B84" s="92"/>
      <c r="D84" s="93" t="s">
        <v>107</v>
      </c>
      <c r="E84" s="94"/>
      <c r="F84" s="94"/>
      <c r="G84" s="94"/>
      <c r="H84" s="94"/>
      <c r="I84" s="94"/>
      <c r="J84" s="95">
        <f>J454</f>
        <v>584921.5</v>
      </c>
      <c r="L84" s="92"/>
    </row>
    <row r="85" spans="2:12" s="9" customFormat="1" ht="19.899999999999999" customHeight="1">
      <c r="B85" s="92"/>
      <c r="D85" s="93" t="s">
        <v>108</v>
      </c>
      <c r="E85" s="94"/>
      <c r="F85" s="94"/>
      <c r="G85" s="94"/>
      <c r="H85" s="94"/>
      <c r="I85" s="94"/>
      <c r="J85" s="95">
        <f>J472</f>
        <v>1005777</v>
      </c>
      <c r="L85" s="92"/>
    </row>
    <row r="86" spans="2:12" s="9" customFormat="1" ht="19.899999999999999" customHeight="1">
      <c r="B86" s="92"/>
      <c r="D86" s="93" t="s">
        <v>109</v>
      </c>
      <c r="E86" s="94"/>
      <c r="F86" s="94"/>
      <c r="G86" s="94"/>
      <c r="H86" s="94"/>
      <c r="I86" s="94"/>
      <c r="J86" s="95">
        <f>J495</f>
        <v>138405.92000000001</v>
      </c>
      <c r="L86" s="92"/>
    </row>
    <row r="87" spans="2:12" s="9" customFormat="1" ht="19.899999999999999" customHeight="1">
      <c r="B87" s="92"/>
      <c r="D87" s="93" t="s">
        <v>110</v>
      </c>
      <c r="E87" s="94"/>
      <c r="F87" s="94"/>
      <c r="G87" s="94"/>
      <c r="H87" s="94"/>
      <c r="I87" s="94"/>
      <c r="J87" s="95">
        <f>J510</f>
        <v>485548.84</v>
      </c>
      <c r="L87" s="92"/>
    </row>
    <row r="88" spans="2:12" s="9" customFormat="1" ht="19.899999999999999" customHeight="1">
      <c r="B88" s="92"/>
      <c r="D88" s="93" t="s">
        <v>111</v>
      </c>
      <c r="E88" s="94"/>
      <c r="F88" s="94"/>
      <c r="G88" s="94"/>
      <c r="H88" s="94"/>
      <c r="I88" s="94"/>
      <c r="J88" s="95">
        <f>J535</f>
        <v>5720</v>
      </c>
      <c r="L88" s="92"/>
    </row>
    <row r="89" spans="2:12" s="9" customFormat="1" ht="19.899999999999999" customHeight="1">
      <c r="B89" s="92"/>
      <c r="D89" s="93" t="s">
        <v>112</v>
      </c>
      <c r="E89" s="94"/>
      <c r="F89" s="94"/>
      <c r="G89" s="94"/>
      <c r="H89" s="94"/>
      <c r="I89" s="94"/>
      <c r="J89" s="95">
        <f>J538</f>
        <v>1102691.6200000001</v>
      </c>
      <c r="L89" s="92"/>
    </row>
    <row r="90" spans="2:12" s="1" customFormat="1" ht="21.75" customHeight="1">
      <c r="B90" s="26"/>
      <c r="L90" s="26"/>
    </row>
    <row r="91" spans="2:12" s="1" customFormat="1" ht="7" customHeight="1"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26"/>
    </row>
    <row r="95" spans="2:12" s="1" customFormat="1" ht="7" customHeight="1"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26"/>
    </row>
    <row r="96" spans="2:12" s="1" customFormat="1" ht="25" customHeight="1">
      <c r="B96" s="26"/>
      <c r="C96" s="18" t="s">
        <v>113</v>
      </c>
      <c r="L96" s="26"/>
    </row>
    <row r="97" spans="2:65" s="1" customFormat="1" ht="7" customHeight="1">
      <c r="B97" s="26"/>
      <c r="L97" s="26"/>
    </row>
    <row r="98" spans="2:65" s="1" customFormat="1" ht="12" customHeight="1">
      <c r="B98" s="26"/>
      <c r="C98" s="23" t="s">
        <v>15</v>
      </c>
      <c r="L98" s="26"/>
    </row>
    <row r="99" spans="2:65" s="1" customFormat="1" ht="16.5" customHeight="1">
      <c r="B99" s="26"/>
      <c r="E99" s="162" t="str">
        <f>E7</f>
        <v>Předpokládáný objem pro údržbu a opravy bytů u pozemních objektů SPS v obvodu OŘ Ostrava 2026/2027</v>
      </c>
      <c r="F99" s="184"/>
      <c r="G99" s="184"/>
      <c r="H99" s="184"/>
      <c r="L99" s="26"/>
    </row>
    <row r="100" spans="2:65" s="1" customFormat="1" ht="7" customHeight="1">
      <c r="B100" s="26"/>
      <c r="L100" s="26"/>
    </row>
    <row r="101" spans="2:65" s="1" customFormat="1" ht="12" customHeight="1">
      <c r="B101" s="26"/>
      <c r="C101" s="23" t="s">
        <v>19</v>
      </c>
      <c r="F101" s="21" t="str">
        <f>F10</f>
        <v xml:space="preserve"> </v>
      </c>
      <c r="I101" s="23" t="s">
        <v>21</v>
      </c>
      <c r="J101" s="43" t="str">
        <f>IF(J10="","",J10)</f>
        <v>23. 6. 2026</v>
      </c>
      <c r="L101" s="26"/>
    </row>
    <row r="102" spans="2:65" s="1" customFormat="1" ht="7" customHeight="1">
      <c r="B102" s="26"/>
      <c r="L102" s="26"/>
    </row>
    <row r="103" spans="2:65" s="1" customFormat="1" ht="15.25" customHeight="1">
      <c r="B103" s="26"/>
      <c r="C103" s="23" t="s">
        <v>23</v>
      </c>
      <c r="F103" s="21" t="str">
        <f>E13</f>
        <v xml:space="preserve"> </v>
      </c>
      <c r="I103" s="23" t="s">
        <v>27</v>
      </c>
      <c r="J103" s="24" t="str">
        <f>E19</f>
        <v xml:space="preserve"> </v>
      </c>
      <c r="L103" s="26"/>
    </row>
    <row r="104" spans="2:65" s="1" customFormat="1" ht="15.25" customHeight="1">
      <c r="B104" s="26"/>
      <c r="C104" s="23" t="s">
        <v>26</v>
      </c>
      <c r="F104" s="21" t="str">
        <f>IF(E16="","",E16)</f>
        <v xml:space="preserve"> </v>
      </c>
      <c r="I104" s="23" t="s">
        <v>29</v>
      </c>
      <c r="J104" s="24" t="str">
        <f>E22</f>
        <v xml:space="preserve"> </v>
      </c>
      <c r="L104" s="26"/>
    </row>
    <row r="105" spans="2:65" s="1" customFormat="1" ht="10.4" customHeight="1">
      <c r="B105" s="26"/>
      <c r="L105" s="26"/>
    </row>
    <row r="106" spans="2:65" s="10" customFormat="1" ht="29.25" customHeight="1">
      <c r="B106" s="96"/>
      <c r="C106" s="97" t="s">
        <v>114</v>
      </c>
      <c r="D106" s="98" t="s">
        <v>51</v>
      </c>
      <c r="E106" s="98" t="s">
        <v>47</v>
      </c>
      <c r="F106" s="98" t="s">
        <v>48</v>
      </c>
      <c r="G106" s="98" t="s">
        <v>115</v>
      </c>
      <c r="H106" s="98" t="s">
        <v>116</v>
      </c>
      <c r="I106" s="98" t="s">
        <v>117</v>
      </c>
      <c r="J106" s="98" t="s">
        <v>77</v>
      </c>
      <c r="K106" s="99" t="s">
        <v>118</v>
      </c>
      <c r="L106" s="96"/>
      <c r="M106" s="50" t="s">
        <v>3</v>
      </c>
      <c r="N106" s="51" t="s">
        <v>36</v>
      </c>
      <c r="O106" s="51" t="s">
        <v>119</v>
      </c>
      <c r="P106" s="51" t="s">
        <v>120</v>
      </c>
      <c r="Q106" s="51" t="s">
        <v>121</v>
      </c>
      <c r="R106" s="51" t="s">
        <v>122</v>
      </c>
      <c r="S106" s="51" t="s">
        <v>123</v>
      </c>
      <c r="T106" s="52" t="s">
        <v>124</v>
      </c>
    </row>
    <row r="107" spans="2:65" s="1" customFormat="1" ht="22.9" customHeight="1">
      <c r="B107" s="26"/>
      <c r="C107" s="55" t="s">
        <v>125</v>
      </c>
      <c r="J107" s="100">
        <f>BK107</f>
        <v>14285715</v>
      </c>
      <c r="L107" s="26"/>
      <c r="M107" s="53"/>
      <c r="N107" s="44"/>
      <c r="O107" s="44"/>
      <c r="P107" s="101">
        <f>P108+P118+P135+P143+P151+P154+P157+P160+P187+P273+P300+P321+P337</f>
        <v>10695.642186000001</v>
      </c>
      <c r="Q107" s="44"/>
      <c r="R107" s="101">
        <f>R108+R118+R135+R143+R151+R154+R157+R160+R187+R273+R300+R321+R337</f>
        <v>233.85597000000001</v>
      </c>
      <c r="S107" s="44"/>
      <c r="T107" s="102">
        <f>T108+T118+T135+T143+T151+T154+T157+T160+T187+T273+T300+T321+T337</f>
        <v>362.60527999999999</v>
      </c>
      <c r="AT107" s="14" t="s">
        <v>65</v>
      </c>
      <c r="AU107" s="14" t="s">
        <v>78</v>
      </c>
      <c r="BK107" s="103">
        <f>BK108+BK118+BK135+BK143+BK151+BK154+BK157+BK160+BK187+BK273+BK300+BK321+BK337</f>
        <v>14285715</v>
      </c>
    </row>
    <row r="108" spans="2:65" s="11" customFormat="1" ht="25.9" customHeight="1">
      <c r="B108" s="104"/>
      <c r="D108" s="105" t="s">
        <v>65</v>
      </c>
      <c r="E108" s="106" t="s">
        <v>126</v>
      </c>
      <c r="F108" s="106" t="s">
        <v>127</v>
      </c>
      <c r="J108" s="107">
        <f>BK108</f>
        <v>92110</v>
      </c>
      <c r="L108" s="104"/>
      <c r="M108" s="108"/>
      <c r="P108" s="109">
        <f>SUM(P109:P117)</f>
        <v>55.86</v>
      </c>
      <c r="R108" s="109">
        <f>SUM(R109:R117)</f>
        <v>5.9299999999999999E-2</v>
      </c>
      <c r="T108" s="110">
        <f>SUM(T109:T117)</f>
        <v>0</v>
      </c>
      <c r="AR108" s="105" t="s">
        <v>71</v>
      </c>
      <c r="AT108" s="111" t="s">
        <v>65</v>
      </c>
      <c r="AU108" s="111" t="s">
        <v>66</v>
      </c>
      <c r="AY108" s="105" t="s">
        <v>128</v>
      </c>
      <c r="BK108" s="112">
        <f>SUM(BK109:BK117)</f>
        <v>92110</v>
      </c>
    </row>
    <row r="109" spans="2:65" s="1" customFormat="1" ht="24.25" customHeight="1">
      <c r="B109" s="113"/>
      <c r="C109" s="114" t="s">
        <v>71</v>
      </c>
      <c r="D109" s="114" t="s">
        <v>129</v>
      </c>
      <c r="E109" s="115" t="s">
        <v>130</v>
      </c>
      <c r="F109" s="116" t="s">
        <v>131</v>
      </c>
      <c r="G109" s="117" t="s">
        <v>132</v>
      </c>
      <c r="H109" s="118">
        <v>30</v>
      </c>
      <c r="I109" s="119">
        <v>336</v>
      </c>
      <c r="J109" s="119">
        <f>ROUND(I109*H109,2)</f>
        <v>10080</v>
      </c>
      <c r="K109" s="116" t="s">
        <v>133</v>
      </c>
      <c r="L109" s="26"/>
      <c r="M109" s="120" t="s">
        <v>3</v>
      </c>
      <c r="N109" s="121" t="s">
        <v>37</v>
      </c>
      <c r="O109" s="122">
        <v>0.58599999999999997</v>
      </c>
      <c r="P109" s="122">
        <f>O109*H109</f>
        <v>17.579999999999998</v>
      </c>
      <c r="Q109" s="122">
        <v>0</v>
      </c>
      <c r="R109" s="122">
        <f>Q109*H109</f>
        <v>0</v>
      </c>
      <c r="S109" s="122">
        <v>0</v>
      </c>
      <c r="T109" s="123">
        <f>S109*H109</f>
        <v>0</v>
      </c>
      <c r="AR109" s="124" t="s">
        <v>134</v>
      </c>
      <c r="AT109" s="124" t="s">
        <v>129</v>
      </c>
      <c r="AU109" s="124" t="s">
        <v>71</v>
      </c>
      <c r="AY109" s="14" t="s">
        <v>128</v>
      </c>
      <c r="BE109" s="125">
        <f>IF(N109="základní",J109,0)</f>
        <v>10080</v>
      </c>
      <c r="BF109" s="125">
        <f>IF(N109="snížená",J109,0)</f>
        <v>0</v>
      </c>
      <c r="BG109" s="125">
        <f>IF(N109="zákl. přenesená",J109,0)</f>
        <v>0</v>
      </c>
      <c r="BH109" s="125">
        <f>IF(N109="sníž. přenesená",J109,0)</f>
        <v>0</v>
      </c>
      <c r="BI109" s="125">
        <f>IF(N109="nulová",J109,0)</f>
        <v>0</v>
      </c>
      <c r="BJ109" s="14" t="s">
        <v>71</v>
      </c>
      <c r="BK109" s="125">
        <f>ROUND(I109*H109,2)</f>
        <v>10080</v>
      </c>
      <c r="BL109" s="14" t="s">
        <v>134</v>
      </c>
      <c r="BM109" s="124" t="s">
        <v>135</v>
      </c>
    </row>
    <row r="110" spans="2:65" s="1" customFormat="1">
      <c r="B110" s="26"/>
      <c r="D110" s="126" t="s">
        <v>136</v>
      </c>
      <c r="F110" s="127" t="s">
        <v>137</v>
      </c>
      <c r="L110" s="26"/>
      <c r="M110" s="128"/>
      <c r="T110" s="47"/>
      <c r="AT110" s="14" t="s">
        <v>136</v>
      </c>
      <c r="AU110" s="14" t="s">
        <v>71</v>
      </c>
    </row>
    <row r="111" spans="2:65" s="1" customFormat="1" ht="16.5" customHeight="1">
      <c r="B111" s="113"/>
      <c r="C111" s="129" t="s">
        <v>73</v>
      </c>
      <c r="D111" s="129" t="s">
        <v>138</v>
      </c>
      <c r="E111" s="130" t="s">
        <v>139</v>
      </c>
      <c r="F111" s="131" t="s">
        <v>140</v>
      </c>
      <c r="G111" s="132" t="s">
        <v>132</v>
      </c>
      <c r="H111" s="133">
        <v>30</v>
      </c>
      <c r="I111" s="134">
        <v>752</v>
      </c>
      <c r="J111" s="134">
        <f>ROUND(I111*H111,2)</f>
        <v>22560</v>
      </c>
      <c r="K111" s="131" t="s">
        <v>133</v>
      </c>
      <c r="L111" s="135"/>
      <c r="M111" s="136" t="s">
        <v>3</v>
      </c>
      <c r="N111" s="137" t="s">
        <v>37</v>
      </c>
      <c r="O111" s="122">
        <v>0</v>
      </c>
      <c r="P111" s="122">
        <f>O111*H111</f>
        <v>0</v>
      </c>
      <c r="Q111" s="122">
        <v>7.5000000000000002E-4</v>
      </c>
      <c r="R111" s="122">
        <f>Q111*H111</f>
        <v>2.2499999999999999E-2</v>
      </c>
      <c r="S111" s="122">
        <v>0</v>
      </c>
      <c r="T111" s="123">
        <f>S111*H111</f>
        <v>0</v>
      </c>
      <c r="AR111" s="124" t="s">
        <v>141</v>
      </c>
      <c r="AT111" s="124" t="s">
        <v>138</v>
      </c>
      <c r="AU111" s="124" t="s">
        <v>71</v>
      </c>
      <c r="AY111" s="14" t="s">
        <v>128</v>
      </c>
      <c r="BE111" s="125">
        <f>IF(N111="základní",J111,0)</f>
        <v>22560</v>
      </c>
      <c r="BF111" s="125">
        <f>IF(N111="snížená",J111,0)</f>
        <v>0</v>
      </c>
      <c r="BG111" s="125">
        <f>IF(N111="zákl. přenesená",J111,0)</f>
        <v>0</v>
      </c>
      <c r="BH111" s="125">
        <f>IF(N111="sníž. přenesená",J111,0)</f>
        <v>0</v>
      </c>
      <c r="BI111" s="125">
        <f>IF(N111="nulová",J111,0)</f>
        <v>0</v>
      </c>
      <c r="BJ111" s="14" t="s">
        <v>71</v>
      </c>
      <c r="BK111" s="125">
        <f>ROUND(I111*H111,2)</f>
        <v>22560</v>
      </c>
      <c r="BL111" s="14" t="s">
        <v>134</v>
      </c>
      <c r="BM111" s="124" t="s">
        <v>142</v>
      </c>
    </row>
    <row r="112" spans="2:65" s="1" customFormat="1" ht="24.25" customHeight="1">
      <c r="B112" s="113"/>
      <c r="C112" s="114" t="s">
        <v>143</v>
      </c>
      <c r="D112" s="114" t="s">
        <v>129</v>
      </c>
      <c r="E112" s="115" t="s">
        <v>144</v>
      </c>
      <c r="F112" s="116" t="s">
        <v>145</v>
      </c>
      <c r="G112" s="117" t="s">
        <v>132</v>
      </c>
      <c r="H112" s="118">
        <v>30</v>
      </c>
      <c r="I112" s="119">
        <v>605</v>
      </c>
      <c r="J112" s="119">
        <f>ROUND(I112*H112,2)</f>
        <v>18150</v>
      </c>
      <c r="K112" s="116" t="s">
        <v>133</v>
      </c>
      <c r="L112" s="26"/>
      <c r="M112" s="120" t="s">
        <v>3</v>
      </c>
      <c r="N112" s="121" t="s">
        <v>37</v>
      </c>
      <c r="O112" s="122">
        <v>1.056</v>
      </c>
      <c r="P112" s="122">
        <f>O112*H112</f>
        <v>31.68</v>
      </c>
      <c r="Q112" s="122">
        <v>0</v>
      </c>
      <c r="R112" s="122">
        <f>Q112*H112</f>
        <v>0</v>
      </c>
      <c r="S112" s="122">
        <v>0</v>
      </c>
      <c r="T112" s="123">
        <f>S112*H112</f>
        <v>0</v>
      </c>
      <c r="AR112" s="124" t="s">
        <v>134</v>
      </c>
      <c r="AT112" s="124" t="s">
        <v>129</v>
      </c>
      <c r="AU112" s="124" t="s">
        <v>71</v>
      </c>
      <c r="AY112" s="14" t="s">
        <v>128</v>
      </c>
      <c r="BE112" s="125">
        <f>IF(N112="základní",J112,0)</f>
        <v>18150</v>
      </c>
      <c r="BF112" s="125">
        <f>IF(N112="snížená",J112,0)</f>
        <v>0</v>
      </c>
      <c r="BG112" s="125">
        <f>IF(N112="zákl. přenesená",J112,0)</f>
        <v>0</v>
      </c>
      <c r="BH112" s="125">
        <f>IF(N112="sníž. přenesená",J112,0)</f>
        <v>0</v>
      </c>
      <c r="BI112" s="125">
        <f>IF(N112="nulová",J112,0)</f>
        <v>0</v>
      </c>
      <c r="BJ112" s="14" t="s">
        <v>71</v>
      </c>
      <c r="BK112" s="125">
        <f>ROUND(I112*H112,2)</f>
        <v>18150</v>
      </c>
      <c r="BL112" s="14" t="s">
        <v>134</v>
      </c>
      <c r="BM112" s="124" t="s">
        <v>146</v>
      </c>
    </row>
    <row r="113" spans="2:65" s="1" customFormat="1">
      <c r="B113" s="26"/>
      <c r="D113" s="126" t="s">
        <v>136</v>
      </c>
      <c r="F113" s="127" t="s">
        <v>147</v>
      </c>
      <c r="L113" s="26"/>
      <c r="M113" s="128"/>
      <c r="T113" s="47"/>
      <c r="AT113" s="14" t="s">
        <v>136</v>
      </c>
      <c r="AU113" s="14" t="s">
        <v>71</v>
      </c>
    </row>
    <row r="114" spans="2:65" s="1" customFormat="1" ht="16.5" customHeight="1">
      <c r="B114" s="113"/>
      <c r="C114" s="129" t="s">
        <v>148</v>
      </c>
      <c r="D114" s="129" t="s">
        <v>138</v>
      </c>
      <c r="E114" s="130" t="s">
        <v>149</v>
      </c>
      <c r="F114" s="131" t="s">
        <v>150</v>
      </c>
      <c r="G114" s="132" t="s">
        <v>132</v>
      </c>
      <c r="H114" s="133">
        <v>30</v>
      </c>
      <c r="I114" s="134">
        <v>1110</v>
      </c>
      <c r="J114" s="134">
        <f>ROUND(I114*H114,2)</f>
        <v>33300</v>
      </c>
      <c r="K114" s="131" t="s">
        <v>133</v>
      </c>
      <c r="L114" s="135"/>
      <c r="M114" s="136" t="s">
        <v>3</v>
      </c>
      <c r="N114" s="137" t="s">
        <v>37</v>
      </c>
      <c r="O114" s="122">
        <v>0</v>
      </c>
      <c r="P114" s="122">
        <f>O114*H114</f>
        <v>0</v>
      </c>
      <c r="Q114" s="122">
        <v>1.1800000000000001E-3</v>
      </c>
      <c r="R114" s="122">
        <f>Q114*H114</f>
        <v>3.5400000000000001E-2</v>
      </c>
      <c r="S114" s="122">
        <v>0</v>
      </c>
      <c r="T114" s="123">
        <f>S114*H114</f>
        <v>0</v>
      </c>
      <c r="AR114" s="124" t="s">
        <v>141</v>
      </c>
      <c r="AT114" s="124" t="s">
        <v>138</v>
      </c>
      <c r="AU114" s="124" t="s">
        <v>71</v>
      </c>
      <c r="AY114" s="14" t="s">
        <v>128</v>
      </c>
      <c r="BE114" s="125">
        <f>IF(N114="základní",J114,0)</f>
        <v>33300</v>
      </c>
      <c r="BF114" s="125">
        <f>IF(N114="snížená",J114,0)</f>
        <v>0</v>
      </c>
      <c r="BG114" s="125">
        <f>IF(N114="zákl. přenesená",J114,0)</f>
        <v>0</v>
      </c>
      <c r="BH114" s="125">
        <f>IF(N114="sníž. přenesená",J114,0)</f>
        <v>0</v>
      </c>
      <c r="BI114" s="125">
        <f>IF(N114="nulová",J114,0)</f>
        <v>0</v>
      </c>
      <c r="BJ114" s="14" t="s">
        <v>71</v>
      </c>
      <c r="BK114" s="125">
        <f>ROUND(I114*H114,2)</f>
        <v>33300</v>
      </c>
      <c r="BL114" s="14" t="s">
        <v>134</v>
      </c>
      <c r="BM114" s="124" t="s">
        <v>151</v>
      </c>
    </row>
    <row r="115" spans="2:65" s="1" customFormat="1" ht="21.75" customHeight="1">
      <c r="B115" s="113"/>
      <c r="C115" s="114" t="s">
        <v>152</v>
      </c>
      <c r="D115" s="114" t="s">
        <v>129</v>
      </c>
      <c r="E115" s="115" t="s">
        <v>153</v>
      </c>
      <c r="F115" s="116" t="s">
        <v>154</v>
      </c>
      <c r="G115" s="117" t="s">
        <v>132</v>
      </c>
      <c r="H115" s="118">
        <v>20</v>
      </c>
      <c r="I115" s="119">
        <v>189</v>
      </c>
      <c r="J115" s="119">
        <f>ROUND(I115*H115,2)</f>
        <v>3780</v>
      </c>
      <c r="K115" s="116" t="s">
        <v>133</v>
      </c>
      <c r="L115" s="26"/>
      <c r="M115" s="120" t="s">
        <v>3</v>
      </c>
      <c r="N115" s="121" t="s">
        <v>37</v>
      </c>
      <c r="O115" s="122">
        <v>0.33</v>
      </c>
      <c r="P115" s="122">
        <f>O115*H115</f>
        <v>6.6000000000000005</v>
      </c>
      <c r="Q115" s="122">
        <v>0</v>
      </c>
      <c r="R115" s="122">
        <f>Q115*H115</f>
        <v>0</v>
      </c>
      <c r="S115" s="122">
        <v>0</v>
      </c>
      <c r="T115" s="123">
        <f>S115*H115</f>
        <v>0</v>
      </c>
      <c r="AR115" s="124" t="s">
        <v>134</v>
      </c>
      <c r="AT115" s="124" t="s">
        <v>129</v>
      </c>
      <c r="AU115" s="124" t="s">
        <v>71</v>
      </c>
      <c r="AY115" s="14" t="s">
        <v>128</v>
      </c>
      <c r="BE115" s="125">
        <f>IF(N115="základní",J115,0)</f>
        <v>3780</v>
      </c>
      <c r="BF115" s="125">
        <f>IF(N115="snížená",J115,0)</f>
        <v>0</v>
      </c>
      <c r="BG115" s="125">
        <f>IF(N115="zákl. přenesená",J115,0)</f>
        <v>0</v>
      </c>
      <c r="BH115" s="125">
        <f>IF(N115="sníž. přenesená",J115,0)</f>
        <v>0</v>
      </c>
      <c r="BI115" s="125">
        <f>IF(N115="nulová",J115,0)</f>
        <v>0</v>
      </c>
      <c r="BJ115" s="14" t="s">
        <v>71</v>
      </c>
      <c r="BK115" s="125">
        <f>ROUND(I115*H115,2)</f>
        <v>3780</v>
      </c>
      <c r="BL115" s="14" t="s">
        <v>134</v>
      </c>
      <c r="BM115" s="124" t="s">
        <v>155</v>
      </c>
    </row>
    <row r="116" spans="2:65" s="1" customFormat="1">
      <c r="B116" s="26"/>
      <c r="D116" s="126" t="s">
        <v>136</v>
      </c>
      <c r="F116" s="127" t="s">
        <v>156</v>
      </c>
      <c r="L116" s="26"/>
      <c r="M116" s="128"/>
      <c r="T116" s="47"/>
      <c r="AT116" s="14" t="s">
        <v>136</v>
      </c>
      <c r="AU116" s="14" t="s">
        <v>71</v>
      </c>
    </row>
    <row r="117" spans="2:65" s="1" customFormat="1" ht="16.5" customHeight="1">
      <c r="B117" s="113"/>
      <c r="C117" s="129" t="s">
        <v>157</v>
      </c>
      <c r="D117" s="129" t="s">
        <v>138</v>
      </c>
      <c r="E117" s="130" t="s">
        <v>158</v>
      </c>
      <c r="F117" s="131" t="s">
        <v>159</v>
      </c>
      <c r="G117" s="132" t="s">
        <v>132</v>
      </c>
      <c r="H117" s="133">
        <v>20</v>
      </c>
      <c r="I117" s="134">
        <v>212</v>
      </c>
      <c r="J117" s="134">
        <f>ROUND(I117*H117,2)</f>
        <v>4240</v>
      </c>
      <c r="K117" s="131" t="s">
        <v>133</v>
      </c>
      <c r="L117" s="135"/>
      <c r="M117" s="136" t="s">
        <v>3</v>
      </c>
      <c r="N117" s="137" t="s">
        <v>37</v>
      </c>
      <c r="O117" s="122">
        <v>0</v>
      </c>
      <c r="P117" s="122">
        <f>O117*H117</f>
        <v>0</v>
      </c>
      <c r="Q117" s="122">
        <v>6.9999999999999994E-5</v>
      </c>
      <c r="R117" s="122">
        <f>Q117*H117</f>
        <v>1.3999999999999998E-3</v>
      </c>
      <c r="S117" s="122">
        <v>0</v>
      </c>
      <c r="T117" s="123">
        <f>S117*H117</f>
        <v>0</v>
      </c>
      <c r="AR117" s="124" t="s">
        <v>141</v>
      </c>
      <c r="AT117" s="124" t="s">
        <v>138</v>
      </c>
      <c r="AU117" s="124" t="s">
        <v>71</v>
      </c>
      <c r="AY117" s="14" t="s">
        <v>128</v>
      </c>
      <c r="BE117" s="125">
        <f>IF(N117="základní",J117,0)</f>
        <v>4240</v>
      </c>
      <c r="BF117" s="125">
        <f>IF(N117="snížená",J117,0)</f>
        <v>0</v>
      </c>
      <c r="BG117" s="125">
        <f>IF(N117="zákl. přenesená",J117,0)</f>
        <v>0</v>
      </c>
      <c r="BH117" s="125">
        <f>IF(N117="sníž. přenesená",J117,0)</f>
        <v>0</v>
      </c>
      <c r="BI117" s="125">
        <f>IF(N117="nulová",J117,0)</f>
        <v>0</v>
      </c>
      <c r="BJ117" s="14" t="s">
        <v>71</v>
      </c>
      <c r="BK117" s="125">
        <f>ROUND(I117*H117,2)</f>
        <v>4240</v>
      </c>
      <c r="BL117" s="14" t="s">
        <v>134</v>
      </c>
      <c r="BM117" s="124" t="s">
        <v>160</v>
      </c>
    </row>
    <row r="118" spans="2:65" s="11" customFormat="1" ht="25.9" customHeight="1">
      <c r="B118" s="104"/>
      <c r="D118" s="105" t="s">
        <v>65</v>
      </c>
      <c r="E118" s="106" t="s">
        <v>161</v>
      </c>
      <c r="F118" s="106" t="s">
        <v>162</v>
      </c>
      <c r="J118" s="107">
        <f>BK118</f>
        <v>588490</v>
      </c>
      <c r="L118" s="104"/>
      <c r="M118" s="108"/>
      <c r="P118" s="109">
        <f>SUM(P119:P134)</f>
        <v>607.60000000000014</v>
      </c>
      <c r="R118" s="109">
        <f>SUM(R119:R134)</f>
        <v>1.0349999999999999</v>
      </c>
      <c r="T118" s="110">
        <f>SUM(T119:T134)</f>
        <v>0</v>
      </c>
      <c r="AR118" s="105" t="s">
        <v>71</v>
      </c>
      <c r="AT118" s="111" t="s">
        <v>65</v>
      </c>
      <c r="AU118" s="111" t="s">
        <v>66</v>
      </c>
      <c r="AY118" s="105" t="s">
        <v>128</v>
      </c>
      <c r="BK118" s="112">
        <f>SUM(BK119:BK134)</f>
        <v>588490</v>
      </c>
    </row>
    <row r="119" spans="2:65" s="1" customFormat="1" ht="24.25" customHeight="1">
      <c r="B119" s="113"/>
      <c r="C119" s="114" t="s">
        <v>163</v>
      </c>
      <c r="D119" s="114" t="s">
        <v>129</v>
      </c>
      <c r="E119" s="115" t="s">
        <v>164</v>
      </c>
      <c r="F119" s="116" t="s">
        <v>165</v>
      </c>
      <c r="G119" s="117" t="s">
        <v>166</v>
      </c>
      <c r="H119" s="118">
        <v>200</v>
      </c>
      <c r="I119" s="119">
        <v>40.1</v>
      </c>
      <c r="J119" s="119">
        <f>ROUND(I119*H119,2)</f>
        <v>8020</v>
      </c>
      <c r="K119" s="116" t="s">
        <v>133</v>
      </c>
      <c r="L119" s="26"/>
      <c r="M119" s="120" t="s">
        <v>3</v>
      </c>
      <c r="N119" s="121" t="s">
        <v>37</v>
      </c>
      <c r="O119" s="122">
        <v>7.0000000000000007E-2</v>
      </c>
      <c r="P119" s="122">
        <f>O119*H119</f>
        <v>14.000000000000002</v>
      </c>
      <c r="Q119" s="122">
        <v>0</v>
      </c>
      <c r="R119" s="122">
        <f>Q119*H119</f>
        <v>0</v>
      </c>
      <c r="S119" s="122">
        <v>0</v>
      </c>
      <c r="T119" s="123">
        <f>S119*H119</f>
        <v>0</v>
      </c>
      <c r="AR119" s="124" t="s">
        <v>134</v>
      </c>
      <c r="AT119" s="124" t="s">
        <v>129</v>
      </c>
      <c r="AU119" s="124" t="s">
        <v>71</v>
      </c>
      <c r="AY119" s="14" t="s">
        <v>128</v>
      </c>
      <c r="BE119" s="125">
        <f>IF(N119="základní",J119,0)</f>
        <v>8020</v>
      </c>
      <c r="BF119" s="125">
        <f>IF(N119="snížená",J119,0)</f>
        <v>0</v>
      </c>
      <c r="BG119" s="125">
        <f>IF(N119="zákl. přenesená",J119,0)</f>
        <v>0</v>
      </c>
      <c r="BH119" s="125">
        <f>IF(N119="sníž. přenesená",J119,0)</f>
        <v>0</v>
      </c>
      <c r="BI119" s="125">
        <f>IF(N119="nulová",J119,0)</f>
        <v>0</v>
      </c>
      <c r="BJ119" s="14" t="s">
        <v>71</v>
      </c>
      <c r="BK119" s="125">
        <f>ROUND(I119*H119,2)</f>
        <v>8020</v>
      </c>
      <c r="BL119" s="14" t="s">
        <v>134</v>
      </c>
      <c r="BM119" s="124" t="s">
        <v>167</v>
      </c>
    </row>
    <row r="120" spans="2:65" s="1" customFormat="1">
      <c r="B120" s="26"/>
      <c r="D120" s="126" t="s">
        <v>136</v>
      </c>
      <c r="F120" s="127" t="s">
        <v>168</v>
      </c>
      <c r="L120" s="26"/>
      <c r="M120" s="128"/>
      <c r="T120" s="47"/>
      <c r="AT120" s="14" t="s">
        <v>136</v>
      </c>
      <c r="AU120" s="14" t="s">
        <v>71</v>
      </c>
    </row>
    <row r="121" spans="2:65" s="1" customFormat="1" ht="16.5" customHeight="1">
      <c r="B121" s="113"/>
      <c r="C121" s="129" t="s">
        <v>169</v>
      </c>
      <c r="D121" s="129" t="s">
        <v>138</v>
      </c>
      <c r="E121" s="130" t="s">
        <v>170</v>
      </c>
      <c r="F121" s="131" t="s">
        <v>171</v>
      </c>
      <c r="G121" s="132" t="s">
        <v>166</v>
      </c>
      <c r="H121" s="133">
        <v>200</v>
      </c>
      <c r="I121" s="134">
        <v>20.7</v>
      </c>
      <c r="J121" s="134">
        <f>ROUND(I121*H121,2)</f>
        <v>4140</v>
      </c>
      <c r="K121" s="131" t="s">
        <v>133</v>
      </c>
      <c r="L121" s="135"/>
      <c r="M121" s="136" t="s">
        <v>3</v>
      </c>
      <c r="N121" s="137" t="s">
        <v>37</v>
      </c>
      <c r="O121" s="122">
        <v>0</v>
      </c>
      <c r="P121" s="122">
        <f>O121*H121</f>
        <v>0</v>
      </c>
      <c r="Q121" s="122">
        <v>6.9999999999999994E-5</v>
      </c>
      <c r="R121" s="122">
        <f>Q121*H121</f>
        <v>1.3999999999999999E-2</v>
      </c>
      <c r="S121" s="122">
        <v>0</v>
      </c>
      <c r="T121" s="123">
        <f>S121*H121</f>
        <v>0</v>
      </c>
      <c r="AR121" s="124" t="s">
        <v>141</v>
      </c>
      <c r="AT121" s="124" t="s">
        <v>138</v>
      </c>
      <c r="AU121" s="124" t="s">
        <v>71</v>
      </c>
      <c r="AY121" s="14" t="s">
        <v>128</v>
      </c>
      <c r="BE121" s="125">
        <f>IF(N121="základní",J121,0)</f>
        <v>4140</v>
      </c>
      <c r="BF121" s="125">
        <f>IF(N121="snížená",J121,0)</f>
        <v>0</v>
      </c>
      <c r="BG121" s="125">
        <f>IF(N121="zákl. přenesená",J121,0)</f>
        <v>0</v>
      </c>
      <c r="BH121" s="125">
        <f>IF(N121="sníž. přenesená",J121,0)</f>
        <v>0</v>
      </c>
      <c r="BI121" s="125">
        <f>IF(N121="nulová",J121,0)</f>
        <v>0</v>
      </c>
      <c r="BJ121" s="14" t="s">
        <v>71</v>
      </c>
      <c r="BK121" s="125">
        <f>ROUND(I121*H121,2)</f>
        <v>4140</v>
      </c>
      <c r="BL121" s="14" t="s">
        <v>134</v>
      </c>
      <c r="BM121" s="124" t="s">
        <v>172</v>
      </c>
    </row>
    <row r="122" spans="2:65" s="1" customFormat="1" ht="18">
      <c r="B122" s="26"/>
      <c r="D122" s="138" t="s">
        <v>173</v>
      </c>
      <c r="F122" s="139" t="s">
        <v>174</v>
      </c>
      <c r="L122" s="26"/>
      <c r="M122" s="128"/>
      <c r="T122" s="47"/>
      <c r="AT122" s="14" t="s">
        <v>173</v>
      </c>
      <c r="AU122" s="14" t="s">
        <v>71</v>
      </c>
    </row>
    <row r="123" spans="2:65" s="1" customFormat="1" ht="24.25" customHeight="1">
      <c r="B123" s="113"/>
      <c r="C123" s="114" t="s">
        <v>175</v>
      </c>
      <c r="D123" s="114" t="s">
        <v>129</v>
      </c>
      <c r="E123" s="115" t="s">
        <v>176</v>
      </c>
      <c r="F123" s="116" t="s">
        <v>177</v>
      </c>
      <c r="G123" s="117" t="s">
        <v>166</v>
      </c>
      <c r="H123" s="118">
        <v>6900</v>
      </c>
      <c r="I123" s="119">
        <v>47</v>
      </c>
      <c r="J123" s="119">
        <f>ROUND(I123*H123,2)</f>
        <v>324300</v>
      </c>
      <c r="K123" s="116" t="s">
        <v>133</v>
      </c>
      <c r="L123" s="26"/>
      <c r="M123" s="120" t="s">
        <v>3</v>
      </c>
      <c r="N123" s="121" t="s">
        <v>37</v>
      </c>
      <c r="O123" s="122">
        <v>8.2000000000000003E-2</v>
      </c>
      <c r="P123" s="122">
        <f>O123*H123</f>
        <v>565.80000000000007</v>
      </c>
      <c r="Q123" s="122">
        <v>0</v>
      </c>
      <c r="R123" s="122">
        <f>Q123*H123</f>
        <v>0</v>
      </c>
      <c r="S123" s="122">
        <v>0</v>
      </c>
      <c r="T123" s="123">
        <f>S123*H123</f>
        <v>0</v>
      </c>
      <c r="AR123" s="124" t="s">
        <v>134</v>
      </c>
      <c r="AT123" s="124" t="s">
        <v>129</v>
      </c>
      <c r="AU123" s="124" t="s">
        <v>71</v>
      </c>
      <c r="AY123" s="14" t="s">
        <v>128</v>
      </c>
      <c r="BE123" s="125">
        <f>IF(N123="základní",J123,0)</f>
        <v>324300</v>
      </c>
      <c r="BF123" s="125">
        <f>IF(N123="snížená",J123,0)</f>
        <v>0</v>
      </c>
      <c r="BG123" s="125">
        <f>IF(N123="zákl. přenesená",J123,0)</f>
        <v>0</v>
      </c>
      <c r="BH123" s="125">
        <f>IF(N123="sníž. přenesená",J123,0)</f>
        <v>0</v>
      </c>
      <c r="BI123" s="125">
        <f>IF(N123="nulová",J123,0)</f>
        <v>0</v>
      </c>
      <c r="BJ123" s="14" t="s">
        <v>71</v>
      </c>
      <c r="BK123" s="125">
        <f>ROUND(I123*H123,2)</f>
        <v>324300</v>
      </c>
      <c r="BL123" s="14" t="s">
        <v>134</v>
      </c>
      <c r="BM123" s="124" t="s">
        <v>178</v>
      </c>
    </row>
    <row r="124" spans="2:65" s="1" customFormat="1">
      <c r="B124" s="26"/>
      <c r="D124" s="126" t="s">
        <v>136</v>
      </c>
      <c r="F124" s="127" t="s">
        <v>179</v>
      </c>
      <c r="L124" s="26"/>
      <c r="M124" s="128"/>
      <c r="T124" s="47"/>
      <c r="AT124" s="14" t="s">
        <v>136</v>
      </c>
      <c r="AU124" s="14" t="s">
        <v>71</v>
      </c>
    </row>
    <row r="125" spans="2:65" s="1" customFormat="1" ht="24.25" customHeight="1">
      <c r="B125" s="113"/>
      <c r="C125" s="129" t="s">
        <v>180</v>
      </c>
      <c r="D125" s="129" t="s">
        <v>138</v>
      </c>
      <c r="E125" s="130" t="s">
        <v>181</v>
      </c>
      <c r="F125" s="131" t="s">
        <v>182</v>
      </c>
      <c r="G125" s="132" t="s">
        <v>166</v>
      </c>
      <c r="H125" s="133">
        <v>6900</v>
      </c>
      <c r="I125" s="134">
        <v>29.8</v>
      </c>
      <c r="J125" s="134">
        <f>ROUND(I125*H125,2)</f>
        <v>205620</v>
      </c>
      <c r="K125" s="131" t="s">
        <v>133</v>
      </c>
      <c r="L125" s="135"/>
      <c r="M125" s="136" t="s">
        <v>3</v>
      </c>
      <c r="N125" s="137" t="s">
        <v>37</v>
      </c>
      <c r="O125" s="122">
        <v>0</v>
      </c>
      <c r="P125" s="122">
        <f>O125*H125</f>
        <v>0</v>
      </c>
      <c r="Q125" s="122">
        <v>1.2999999999999999E-4</v>
      </c>
      <c r="R125" s="122">
        <f>Q125*H125</f>
        <v>0.89699999999999991</v>
      </c>
      <c r="S125" s="122">
        <v>0</v>
      </c>
      <c r="T125" s="123">
        <f>S125*H125</f>
        <v>0</v>
      </c>
      <c r="AR125" s="124" t="s">
        <v>141</v>
      </c>
      <c r="AT125" s="124" t="s">
        <v>138</v>
      </c>
      <c r="AU125" s="124" t="s">
        <v>71</v>
      </c>
      <c r="AY125" s="14" t="s">
        <v>128</v>
      </c>
      <c r="BE125" s="125">
        <f>IF(N125="základní",J125,0)</f>
        <v>205620</v>
      </c>
      <c r="BF125" s="125">
        <f>IF(N125="snížená",J125,0)</f>
        <v>0</v>
      </c>
      <c r="BG125" s="125">
        <f>IF(N125="zákl. přenesená",J125,0)</f>
        <v>0</v>
      </c>
      <c r="BH125" s="125">
        <f>IF(N125="sníž. přenesená",J125,0)</f>
        <v>0</v>
      </c>
      <c r="BI125" s="125">
        <f>IF(N125="nulová",J125,0)</f>
        <v>0</v>
      </c>
      <c r="BJ125" s="14" t="s">
        <v>71</v>
      </c>
      <c r="BK125" s="125">
        <f>ROUND(I125*H125,2)</f>
        <v>205620</v>
      </c>
      <c r="BL125" s="14" t="s">
        <v>134</v>
      </c>
      <c r="BM125" s="124" t="s">
        <v>183</v>
      </c>
    </row>
    <row r="126" spans="2:65" s="1" customFormat="1" ht="18">
      <c r="B126" s="26"/>
      <c r="D126" s="138" t="s">
        <v>173</v>
      </c>
      <c r="F126" s="139" t="s">
        <v>184</v>
      </c>
      <c r="L126" s="26"/>
      <c r="M126" s="128"/>
      <c r="T126" s="47"/>
      <c r="AT126" s="14" t="s">
        <v>173</v>
      </c>
      <c r="AU126" s="14" t="s">
        <v>71</v>
      </c>
    </row>
    <row r="127" spans="2:65" s="1" customFormat="1" ht="24.25" customHeight="1">
      <c r="B127" s="113"/>
      <c r="C127" s="114" t="s">
        <v>185</v>
      </c>
      <c r="D127" s="114" t="s">
        <v>129</v>
      </c>
      <c r="E127" s="115" t="s">
        <v>186</v>
      </c>
      <c r="F127" s="116" t="s">
        <v>187</v>
      </c>
      <c r="G127" s="117" t="s">
        <v>166</v>
      </c>
      <c r="H127" s="118">
        <v>200</v>
      </c>
      <c r="I127" s="119">
        <v>49.3</v>
      </c>
      <c r="J127" s="119">
        <f>ROUND(I127*H127,2)</f>
        <v>9860</v>
      </c>
      <c r="K127" s="116" t="s">
        <v>133</v>
      </c>
      <c r="L127" s="26"/>
      <c r="M127" s="120" t="s">
        <v>3</v>
      </c>
      <c r="N127" s="121" t="s">
        <v>37</v>
      </c>
      <c r="O127" s="122">
        <v>8.5999999999999993E-2</v>
      </c>
      <c r="P127" s="122">
        <f>O127*H127</f>
        <v>17.2</v>
      </c>
      <c r="Q127" s="122">
        <v>0</v>
      </c>
      <c r="R127" s="122">
        <f>Q127*H127</f>
        <v>0</v>
      </c>
      <c r="S127" s="122">
        <v>0</v>
      </c>
      <c r="T127" s="123">
        <f>S127*H127</f>
        <v>0</v>
      </c>
      <c r="AR127" s="124" t="s">
        <v>134</v>
      </c>
      <c r="AT127" s="124" t="s">
        <v>129</v>
      </c>
      <c r="AU127" s="124" t="s">
        <v>71</v>
      </c>
      <c r="AY127" s="14" t="s">
        <v>128</v>
      </c>
      <c r="BE127" s="125">
        <f>IF(N127="základní",J127,0)</f>
        <v>9860</v>
      </c>
      <c r="BF127" s="125">
        <f>IF(N127="snížená",J127,0)</f>
        <v>0</v>
      </c>
      <c r="BG127" s="125">
        <f>IF(N127="zákl. přenesená",J127,0)</f>
        <v>0</v>
      </c>
      <c r="BH127" s="125">
        <f>IF(N127="sníž. přenesená",J127,0)</f>
        <v>0</v>
      </c>
      <c r="BI127" s="125">
        <f>IF(N127="nulová",J127,0)</f>
        <v>0</v>
      </c>
      <c r="BJ127" s="14" t="s">
        <v>71</v>
      </c>
      <c r="BK127" s="125">
        <f>ROUND(I127*H127,2)</f>
        <v>9860</v>
      </c>
      <c r="BL127" s="14" t="s">
        <v>134</v>
      </c>
      <c r="BM127" s="124" t="s">
        <v>188</v>
      </c>
    </row>
    <row r="128" spans="2:65" s="1" customFormat="1">
      <c r="B128" s="26"/>
      <c r="D128" s="126" t="s">
        <v>136</v>
      </c>
      <c r="F128" s="127" t="s">
        <v>189</v>
      </c>
      <c r="L128" s="26"/>
      <c r="M128" s="128"/>
      <c r="T128" s="47"/>
      <c r="AT128" s="14" t="s">
        <v>136</v>
      </c>
      <c r="AU128" s="14" t="s">
        <v>71</v>
      </c>
    </row>
    <row r="129" spans="2:65" s="1" customFormat="1" ht="24.25" customHeight="1">
      <c r="B129" s="113"/>
      <c r="C129" s="129" t="s">
        <v>9</v>
      </c>
      <c r="D129" s="129" t="s">
        <v>138</v>
      </c>
      <c r="E129" s="130" t="s">
        <v>190</v>
      </c>
      <c r="F129" s="131" t="s">
        <v>191</v>
      </c>
      <c r="G129" s="132" t="s">
        <v>166</v>
      </c>
      <c r="H129" s="133">
        <v>200</v>
      </c>
      <c r="I129" s="134">
        <v>42.4</v>
      </c>
      <c r="J129" s="134">
        <f>ROUND(I129*H129,2)</f>
        <v>8480</v>
      </c>
      <c r="K129" s="131" t="s">
        <v>133</v>
      </c>
      <c r="L129" s="135"/>
      <c r="M129" s="136" t="s">
        <v>3</v>
      </c>
      <c r="N129" s="137" t="s">
        <v>37</v>
      </c>
      <c r="O129" s="122">
        <v>0</v>
      </c>
      <c r="P129" s="122">
        <f>O129*H129</f>
        <v>0</v>
      </c>
      <c r="Q129" s="122">
        <v>1.7000000000000001E-4</v>
      </c>
      <c r="R129" s="122">
        <f>Q129*H129</f>
        <v>3.4000000000000002E-2</v>
      </c>
      <c r="S129" s="122">
        <v>0</v>
      </c>
      <c r="T129" s="123">
        <f>S129*H129</f>
        <v>0</v>
      </c>
      <c r="AR129" s="124" t="s">
        <v>141</v>
      </c>
      <c r="AT129" s="124" t="s">
        <v>138</v>
      </c>
      <c r="AU129" s="124" t="s">
        <v>71</v>
      </c>
      <c r="AY129" s="14" t="s">
        <v>128</v>
      </c>
      <c r="BE129" s="125">
        <f>IF(N129="základní",J129,0)</f>
        <v>8480</v>
      </c>
      <c r="BF129" s="125">
        <f>IF(N129="snížená",J129,0)</f>
        <v>0</v>
      </c>
      <c r="BG129" s="125">
        <f>IF(N129="zákl. přenesená",J129,0)</f>
        <v>0</v>
      </c>
      <c r="BH129" s="125">
        <f>IF(N129="sníž. přenesená",J129,0)</f>
        <v>0</v>
      </c>
      <c r="BI129" s="125">
        <f>IF(N129="nulová",J129,0)</f>
        <v>0</v>
      </c>
      <c r="BJ129" s="14" t="s">
        <v>71</v>
      </c>
      <c r="BK129" s="125">
        <f>ROUND(I129*H129,2)</f>
        <v>8480</v>
      </c>
      <c r="BL129" s="14" t="s">
        <v>134</v>
      </c>
      <c r="BM129" s="124" t="s">
        <v>192</v>
      </c>
    </row>
    <row r="130" spans="2:65" s="1" customFormat="1" ht="18">
      <c r="B130" s="26"/>
      <c r="D130" s="138" t="s">
        <v>173</v>
      </c>
      <c r="F130" s="139" t="s">
        <v>193</v>
      </c>
      <c r="L130" s="26"/>
      <c r="M130" s="128"/>
      <c r="T130" s="47"/>
      <c r="AT130" s="14" t="s">
        <v>173</v>
      </c>
      <c r="AU130" s="14" t="s">
        <v>71</v>
      </c>
    </row>
    <row r="131" spans="2:65" s="1" customFormat="1" ht="24.25" customHeight="1">
      <c r="B131" s="113"/>
      <c r="C131" s="114" t="s">
        <v>194</v>
      </c>
      <c r="D131" s="114" t="s">
        <v>129</v>
      </c>
      <c r="E131" s="115" t="s">
        <v>195</v>
      </c>
      <c r="F131" s="116" t="s">
        <v>196</v>
      </c>
      <c r="G131" s="117" t="s">
        <v>166</v>
      </c>
      <c r="H131" s="118">
        <v>100</v>
      </c>
      <c r="I131" s="119">
        <v>60.7</v>
      </c>
      <c r="J131" s="119">
        <f>ROUND(I131*H131,2)</f>
        <v>6070</v>
      </c>
      <c r="K131" s="116" t="s">
        <v>133</v>
      </c>
      <c r="L131" s="26"/>
      <c r="M131" s="120" t="s">
        <v>3</v>
      </c>
      <c r="N131" s="121" t="s">
        <v>37</v>
      </c>
      <c r="O131" s="122">
        <v>0.106</v>
      </c>
      <c r="P131" s="122">
        <f>O131*H131</f>
        <v>10.6</v>
      </c>
      <c r="Q131" s="122">
        <v>0</v>
      </c>
      <c r="R131" s="122">
        <f>Q131*H131</f>
        <v>0</v>
      </c>
      <c r="S131" s="122">
        <v>0</v>
      </c>
      <c r="T131" s="123">
        <f>S131*H131</f>
        <v>0</v>
      </c>
      <c r="AR131" s="124" t="s">
        <v>134</v>
      </c>
      <c r="AT131" s="124" t="s">
        <v>129</v>
      </c>
      <c r="AU131" s="124" t="s">
        <v>71</v>
      </c>
      <c r="AY131" s="14" t="s">
        <v>128</v>
      </c>
      <c r="BE131" s="125">
        <f>IF(N131="základní",J131,0)</f>
        <v>6070</v>
      </c>
      <c r="BF131" s="125">
        <f>IF(N131="snížená",J131,0)</f>
        <v>0</v>
      </c>
      <c r="BG131" s="125">
        <f>IF(N131="zákl. přenesená",J131,0)</f>
        <v>0</v>
      </c>
      <c r="BH131" s="125">
        <f>IF(N131="sníž. přenesená",J131,0)</f>
        <v>0</v>
      </c>
      <c r="BI131" s="125">
        <f>IF(N131="nulová",J131,0)</f>
        <v>0</v>
      </c>
      <c r="BJ131" s="14" t="s">
        <v>71</v>
      </c>
      <c r="BK131" s="125">
        <f>ROUND(I131*H131,2)</f>
        <v>6070</v>
      </c>
      <c r="BL131" s="14" t="s">
        <v>134</v>
      </c>
      <c r="BM131" s="124" t="s">
        <v>197</v>
      </c>
    </row>
    <row r="132" spans="2:65" s="1" customFormat="1">
      <c r="B132" s="26"/>
      <c r="D132" s="126" t="s">
        <v>136</v>
      </c>
      <c r="F132" s="127" t="s">
        <v>198</v>
      </c>
      <c r="L132" s="26"/>
      <c r="M132" s="128"/>
      <c r="T132" s="47"/>
      <c r="AT132" s="14" t="s">
        <v>136</v>
      </c>
      <c r="AU132" s="14" t="s">
        <v>71</v>
      </c>
    </row>
    <row r="133" spans="2:65" s="1" customFormat="1" ht="16.5" customHeight="1">
      <c r="B133" s="113"/>
      <c r="C133" s="129" t="s">
        <v>199</v>
      </c>
      <c r="D133" s="129" t="s">
        <v>138</v>
      </c>
      <c r="E133" s="130" t="s">
        <v>200</v>
      </c>
      <c r="F133" s="131" t="s">
        <v>201</v>
      </c>
      <c r="G133" s="132" t="s">
        <v>166</v>
      </c>
      <c r="H133" s="133">
        <v>100</v>
      </c>
      <c r="I133" s="134">
        <v>220</v>
      </c>
      <c r="J133" s="134">
        <f>ROUND(I133*H133,2)</f>
        <v>22000</v>
      </c>
      <c r="K133" s="131" t="s">
        <v>133</v>
      </c>
      <c r="L133" s="135"/>
      <c r="M133" s="136" t="s">
        <v>3</v>
      </c>
      <c r="N133" s="137" t="s">
        <v>37</v>
      </c>
      <c r="O133" s="122">
        <v>0</v>
      </c>
      <c r="P133" s="122">
        <f>O133*H133</f>
        <v>0</v>
      </c>
      <c r="Q133" s="122">
        <v>8.9999999999999998E-4</v>
      </c>
      <c r="R133" s="122">
        <f>Q133*H133</f>
        <v>0.09</v>
      </c>
      <c r="S133" s="122">
        <v>0</v>
      </c>
      <c r="T133" s="123">
        <f>S133*H133</f>
        <v>0</v>
      </c>
      <c r="AR133" s="124" t="s">
        <v>141</v>
      </c>
      <c r="AT133" s="124" t="s">
        <v>138</v>
      </c>
      <c r="AU133" s="124" t="s">
        <v>71</v>
      </c>
      <c r="AY133" s="14" t="s">
        <v>128</v>
      </c>
      <c r="BE133" s="125">
        <f>IF(N133="základní",J133,0)</f>
        <v>22000</v>
      </c>
      <c r="BF133" s="125">
        <f>IF(N133="snížená",J133,0)</f>
        <v>0</v>
      </c>
      <c r="BG133" s="125">
        <f>IF(N133="zákl. přenesená",J133,0)</f>
        <v>0</v>
      </c>
      <c r="BH133" s="125">
        <f>IF(N133="sníž. přenesená",J133,0)</f>
        <v>0</v>
      </c>
      <c r="BI133" s="125">
        <f>IF(N133="nulová",J133,0)</f>
        <v>0</v>
      </c>
      <c r="BJ133" s="14" t="s">
        <v>71</v>
      </c>
      <c r="BK133" s="125">
        <f>ROUND(I133*H133,2)</f>
        <v>22000</v>
      </c>
      <c r="BL133" s="14" t="s">
        <v>134</v>
      </c>
      <c r="BM133" s="124" t="s">
        <v>202</v>
      </c>
    </row>
    <row r="134" spans="2:65" s="1" customFormat="1" ht="18">
      <c r="B134" s="26"/>
      <c r="D134" s="138" t="s">
        <v>173</v>
      </c>
      <c r="F134" s="139" t="s">
        <v>203</v>
      </c>
      <c r="L134" s="26"/>
      <c r="M134" s="128"/>
      <c r="T134" s="47"/>
      <c r="AT134" s="14" t="s">
        <v>173</v>
      </c>
      <c r="AU134" s="14" t="s">
        <v>71</v>
      </c>
    </row>
    <row r="135" spans="2:65" s="11" customFormat="1" ht="25.9" customHeight="1">
      <c r="B135" s="104"/>
      <c r="D135" s="105" t="s">
        <v>65</v>
      </c>
      <c r="E135" s="106" t="s">
        <v>204</v>
      </c>
      <c r="F135" s="106" t="s">
        <v>205</v>
      </c>
      <c r="J135" s="107">
        <f>BK135</f>
        <v>19186</v>
      </c>
      <c r="L135" s="104"/>
      <c r="M135" s="108"/>
      <c r="P135" s="109">
        <f>SUM(P136:P142)</f>
        <v>14.420000000000002</v>
      </c>
      <c r="R135" s="109">
        <f>SUM(R136:R142)</f>
        <v>5.4999999999999997E-3</v>
      </c>
      <c r="T135" s="110">
        <f>SUM(T136:T142)</f>
        <v>0</v>
      </c>
      <c r="AR135" s="105" t="s">
        <v>71</v>
      </c>
      <c r="AT135" s="111" t="s">
        <v>65</v>
      </c>
      <c r="AU135" s="111" t="s">
        <v>66</v>
      </c>
      <c r="AY135" s="105" t="s">
        <v>128</v>
      </c>
      <c r="BK135" s="112">
        <f>SUM(BK136:BK142)</f>
        <v>19186</v>
      </c>
    </row>
    <row r="136" spans="2:65" s="1" customFormat="1" ht="24.25" customHeight="1">
      <c r="B136" s="113"/>
      <c r="C136" s="114" t="s">
        <v>206</v>
      </c>
      <c r="D136" s="114" t="s">
        <v>129</v>
      </c>
      <c r="E136" s="115" t="s">
        <v>207</v>
      </c>
      <c r="F136" s="116" t="s">
        <v>208</v>
      </c>
      <c r="G136" s="117" t="s">
        <v>132</v>
      </c>
      <c r="H136" s="118">
        <v>30</v>
      </c>
      <c r="I136" s="119">
        <v>71.8</v>
      </c>
      <c r="J136" s="119">
        <f>ROUND(I136*H136,2)</f>
        <v>2154</v>
      </c>
      <c r="K136" s="116" t="s">
        <v>133</v>
      </c>
      <c r="L136" s="26"/>
      <c r="M136" s="120" t="s">
        <v>3</v>
      </c>
      <c r="N136" s="121" t="s">
        <v>37</v>
      </c>
      <c r="O136" s="122">
        <v>0.13400000000000001</v>
      </c>
      <c r="P136" s="122">
        <f>O136*H136</f>
        <v>4.0200000000000005</v>
      </c>
      <c r="Q136" s="122">
        <v>0</v>
      </c>
      <c r="R136" s="122">
        <f>Q136*H136</f>
        <v>0</v>
      </c>
      <c r="S136" s="122">
        <v>0</v>
      </c>
      <c r="T136" s="123">
        <f>S136*H136</f>
        <v>0</v>
      </c>
      <c r="AR136" s="124" t="s">
        <v>134</v>
      </c>
      <c r="AT136" s="124" t="s">
        <v>129</v>
      </c>
      <c r="AU136" s="124" t="s">
        <v>71</v>
      </c>
      <c r="AY136" s="14" t="s">
        <v>128</v>
      </c>
      <c r="BE136" s="125">
        <f>IF(N136="základní",J136,0)</f>
        <v>2154</v>
      </c>
      <c r="BF136" s="125">
        <f>IF(N136="snížená",J136,0)</f>
        <v>0</v>
      </c>
      <c r="BG136" s="125">
        <f>IF(N136="zákl. přenesená",J136,0)</f>
        <v>0</v>
      </c>
      <c r="BH136" s="125">
        <f>IF(N136="sníž. přenesená",J136,0)</f>
        <v>0</v>
      </c>
      <c r="BI136" s="125">
        <f>IF(N136="nulová",J136,0)</f>
        <v>0</v>
      </c>
      <c r="BJ136" s="14" t="s">
        <v>71</v>
      </c>
      <c r="BK136" s="125">
        <f>ROUND(I136*H136,2)</f>
        <v>2154</v>
      </c>
      <c r="BL136" s="14" t="s">
        <v>134</v>
      </c>
      <c r="BM136" s="124" t="s">
        <v>209</v>
      </c>
    </row>
    <row r="137" spans="2:65" s="1" customFormat="1">
      <c r="B137" s="26"/>
      <c r="D137" s="126" t="s">
        <v>136</v>
      </c>
      <c r="F137" s="127" t="s">
        <v>210</v>
      </c>
      <c r="L137" s="26"/>
      <c r="M137" s="128"/>
      <c r="T137" s="47"/>
      <c r="AT137" s="14" t="s">
        <v>136</v>
      </c>
      <c r="AU137" s="14" t="s">
        <v>71</v>
      </c>
    </row>
    <row r="138" spans="2:65" s="1" customFormat="1" ht="16.5" customHeight="1">
      <c r="B138" s="113"/>
      <c r="C138" s="129" t="s">
        <v>134</v>
      </c>
      <c r="D138" s="129" t="s">
        <v>138</v>
      </c>
      <c r="E138" s="130" t="s">
        <v>211</v>
      </c>
      <c r="F138" s="131" t="s">
        <v>212</v>
      </c>
      <c r="G138" s="132" t="s">
        <v>132</v>
      </c>
      <c r="H138" s="133">
        <v>30</v>
      </c>
      <c r="I138" s="134">
        <v>110</v>
      </c>
      <c r="J138" s="134">
        <f>ROUND(I138*H138,2)</f>
        <v>3300</v>
      </c>
      <c r="K138" s="131" t="s">
        <v>133</v>
      </c>
      <c r="L138" s="135"/>
      <c r="M138" s="136" t="s">
        <v>3</v>
      </c>
      <c r="N138" s="137" t="s">
        <v>37</v>
      </c>
      <c r="O138" s="122">
        <v>0</v>
      </c>
      <c r="P138" s="122">
        <f>O138*H138</f>
        <v>0</v>
      </c>
      <c r="Q138" s="122">
        <v>4.0000000000000003E-5</v>
      </c>
      <c r="R138" s="122">
        <f>Q138*H138</f>
        <v>1.2000000000000001E-3</v>
      </c>
      <c r="S138" s="122">
        <v>0</v>
      </c>
      <c r="T138" s="123">
        <f>S138*H138</f>
        <v>0</v>
      </c>
      <c r="AR138" s="124" t="s">
        <v>141</v>
      </c>
      <c r="AT138" s="124" t="s">
        <v>138</v>
      </c>
      <c r="AU138" s="124" t="s">
        <v>71</v>
      </c>
      <c r="AY138" s="14" t="s">
        <v>128</v>
      </c>
      <c r="BE138" s="125">
        <f>IF(N138="základní",J138,0)</f>
        <v>3300</v>
      </c>
      <c r="BF138" s="125">
        <f>IF(N138="snížená",J138,0)</f>
        <v>0</v>
      </c>
      <c r="BG138" s="125">
        <f>IF(N138="zákl. přenesená",J138,0)</f>
        <v>0</v>
      </c>
      <c r="BH138" s="125">
        <f>IF(N138="sníž. přenesená",J138,0)</f>
        <v>0</v>
      </c>
      <c r="BI138" s="125">
        <f>IF(N138="nulová",J138,0)</f>
        <v>0</v>
      </c>
      <c r="BJ138" s="14" t="s">
        <v>71</v>
      </c>
      <c r="BK138" s="125">
        <f>ROUND(I138*H138,2)</f>
        <v>3300</v>
      </c>
      <c r="BL138" s="14" t="s">
        <v>134</v>
      </c>
      <c r="BM138" s="124" t="s">
        <v>213</v>
      </c>
    </row>
    <row r="139" spans="2:65" s="1" customFormat="1" ht="16.5" customHeight="1">
      <c r="B139" s="113"/>
      <c r="C139" s="129" t="s">
        <v>214</v>
      </c>
      <c r="D139" s="129" t="s">
        <v>138</v>
      </c>
      <c r="E139" s="130" t="s">
        <v>215</v>
      </c>
      <c r="F139" s="131" t="s">
        <v>216</v>
      </c>
      <c r="G139" s="132" t="s">
        <v>132</v>
      </c>
      <c r="H139" s="133">
        <v>30</v>
      </c>
      <c r="I139" s="134">
        <v>24.4</v>
      </c>
      <c r="J139" s="134">
        <f>ROUND(I139*H139,2)</f>
        <v>732</v>
      </c>
      <c r="K139" s="131" t="s">
        <v>133</v>
      </c>
      <c r="L139" s="135"/>
      <c r="M139" s="136" t="s">
        <v>3</v>
      </c>
      <c r="N139" s="137" t="s">
        <v>37</v>
      </c>
      <c r="O139" s="122">
        <v>0</v>
      </c>
      <c r="P139" s="122">
        <f>O139*H139</f>
        <v>0</v>
      </c>
      <c r="Q139" s="122">
        <v>1.0000000000000001E-5</v>
      </c>
      <c r="R139" s="122">
        <f>Q139*H139</f>
        <v>3.0000000000000003E-4</v>
      </c>
      <c r="S139" s="122">
        <v>0</v>
      </c>
      <c r="T139" s="123">
        <f>S139*H139</f>
        <v>0</v>
      </c>
      <c r="AR139" s="124" t="s">
        <v>141</v>
      </c>
      <c r="AT139" s="124" t="s">
        <v>138</v>
      </c>
      <c r="AU139" s="124" t="s">
        <v>71</v>
      </c>
      <c r="AY139" s="14" t="s">
        <v>128</v>
      </c>
      <c r="BE139" s="125">
        <f>IF(N139="základní",J139,0)</f>
        <v>732</v>
      </c>
      <c r="BF139" s="125">
        <f>IF(N139="snížená",J139,0)</f>
        <v>0</v>
      </c>
      <c r="BG139" s="125">
        <f>IF(N139="zákl. přenesená",J139,0)</f>
        <v>0</v>
      </c>
      <c r="BH139" s="125">
        <f>IF(N139="sníž. přenesená",J139,0)</f>
        <v>0</v>
      </c>
      <c r="BI139" s="125">
        <f>IF(N139="nulová",J139,0)</f>
        <v>0</v>
      </c>
      <c r="BJ139" s="14" t="s">
        <v>71</v>
      </c>
      <c r="BK139" s="125">
        <f>ROUND(I139*H139,2)</f>
        <v>732</v>
      </c>
      <c r="BL139" s="14" t="s">
        <v>134</v>
      </c>
      <c r="BM139" s="124" t="s">
        <v>217</v>
      </c>
    </row>
    <row r="140" spans="2:65" s="1" customFormat="1" ht="24.25" customHeight="1">
      <c r="B140" s="113"/>
      <c r="C140" s="114" t="s">
        <v>218</v>
      </c>
      <c r="D140" s="114" t="s">
        <v>129</v>
      </c>
      <c r="E140" s="115" t="s">
        <v>219</v>
      </c>
      <c r="F140" s="116" t="s">
        <v>220</v>
      </c>
      <c r="G140" s="117" t="s">
        <v>132</v>
      </c>
      <c r="H140" s="118">
        <v>40</v>
      </c>
      <c r="I140" s="119">
        <v>139</v>
      </c>
      <c r="J140" s="119">
        <f>ROUND(I140*H140,2)</f>
        <v>5560</v>
      </c>
      <c r="K140" s="116" t="s">
        <v>133</v>
      </c>
      <c r="L140" s="26"/>
      <c r="M140" s="120" t="s">
        <v>3</v>
      </c>
      <c r="N140" s="121" t="s">
        <v>37</v>
      </c>
      <c r="O140" s="122">
        <v>0.26</v>
      </c>
      <c r="P140" s="122">
        <f>O140*H140</f>
        <v>10.4</v>
      </c>
      <c r="Q140" s="122">
        <v>0</v>
      </c>
      <c r="R140" s="122">
        <f>Q140*H140</f>
        <v>0</v>
      </c>
      <c r="S140" s="122">
        <v>0</v>
      </c>
      <c r="T140" s="123">
        <f>S140*H140</f>
        <v>0</v>
      </c>
      <c r="AR140" s="124" t="s">
        <v>134</v>
      </c>
      <c r="AT140" s="124" t="s">
        <v>129</v>
      </c>
      <c r="AU140" s="124" t="s">
        <v>71</v>
      </c>
      <c r="AY140" s="14" t="s">
        <v>128</v>
      </c>
      <c r="BE140" s="125">
        <f>IF(N140="základní",J140,0)</f>
        <v>5560</v>
      </c>
      <c r="BF140" s="125">
        <f>IF(N140="snížená",J140,0)</f>
        <v>0</v>
      </c>
      <c r="BG140" s="125">
        <f>IF(N140="zákl. přenesená",J140,0)</f>
        <v>0</v>
      </c>
      <c r="BH140" s="125">
        <f>IF(N140="sníž. přenesená",J140,0)</f>
        <v>0</v>
      </c>
      <c r="BI140" s="125">
        <f>IF(N140="nulová",J140,0)</f>
        <v>0</v>
      </c>
      <c r="BJ140" s="14" t="s">
        <v>71</v>
      </c>
      <c r="BK140" s="125">
        <f>ROUND(I140*H140,2)</f>
        <v>5560</v>
      </c>
      <c r="BL140" s="14" t="s">
        <v>134</v>
      </c>
      <c r="BM140" s="124" t="s">
        <v>221</v>
      </c>
    </row>
    <row r="141" spans="2:65" s="1" customFormat="1">
      <c r="B141" s="26"/>
      <c r="D141" s="126" t="s">
        <v>136</v>
      </c>
      <c r="F141" s="127" t="s">
        <v>222</v>
      </c>
      <c r="L141" s="26"/>
      <c r="M141" s="128"/>
      <c r="T141" s="47"/>
      <c r="AT141" s="14" t="s">
        <v>136</v>
      </c>
      <c r="AU141" s="14" t="s">
        <v>71</v>
      </c>
    </row>
    <row r="142" spans="2:65" s="1" customFormat="1" ht="16.5" customHeight="1">
      <c r="B142" s="113"/>
      <c r="C142" s="129" t="s">
        <v>223</v>
      </c>
      <c r="D142" s="129" t="s">
        <v>138</v>
      </c>
      <c r="E142" s="130" t="s">
        <v>224</v>
      </c>
      <c r="F142" s="131" t="s">
        <v>225</v>
      </c>
      <c r="G142" s="132" t="s">
        <v>132</v>
      </c>
      <c r="H142" s="133">
        <v>40</v>
      </c>
      <c r="I142" s="134">
        <v>186</v>
      </c>
      <c r="J142" s="134">
        <f>ROUND(I142*H142,2)</f>
        <v>7440</v>
      </c>
      <c r="K142" s="131" t="s">
        <v>133</v>
      </c>
      <c r="L142" s="135"/>
      <c r="M142" s="136" t="s">
        <v>3</v>
      </c>
      <c r="N142" s="137" t="s">
        <v>37</v>
      </c>
      <c r="O142" s="122">
        <v>0</v>
      </c>
      <c r="P142" s="122">
        <f>O142*H142</f>
        <v>0</v>
      </c>
      <c r="Q142" s="122">
        <v>1E-4</v>
      </c>
      <c r="R142" s="122">
        <f>Q142*H142</f>
        <v>4.0000000000000001E-3</v>
      </c>
      <c r="S142" s="122">
        <v>0</v>
      </c>
      <c r="T142" s="123">
        <f>S142*H142</f>
        <v>0</v>
      </c>
      <c r="AR142" s="124" t="s">
        <v>141</v>
      </c>
      <c r="AT142" s="124" t="s">
        <v>138</v>
      </c>
      <c r="AU142" s="124" t="s">
        <v>71</v>
      </c>
      <c r="AY142" s="14" t="s">
        <v>128</v>
      </c>
      <c r="BE142" s="125">
        <f>IF(N142="základní",J142,0)</f>
        <v>7440</v>
      </c>
      <c r="BF142" s="125">
        <f>IF(N142="snížená",J142,0)</f>
        <v>0</v>
      </c>
      <c r="BG142" s="125">
        <f>IF(N142="zákl. přenesená",J142,0)</f>
        <v>0</v>
      </c>
      <c r="BH142" s="125">
        <f>IF(N142="sníž. přenesená",J142,0)</f>
        <v>0</v>
      </c>
      <c r="BI142" s="125">
        <f>IF(N142="nulová",J142,0)</f>
        <v>0</v>
      </c>
      <c r="BJ142" s="14" t="s">
        <v>71</v>
      </c>
      <c r="BK142" s="125">
        <f>ROUND(I142*H142,2)</f>
        <v>7440</v>
      </c>
      <c r="BL142" s="14" t="s">
        <v>134</v>
      </c>
      <c r="BM142" s="124" t="s">
        <v>226</v>
      </c>
    </row>
    <row r="143" spans="2:65" s="11" customFormat="1" ht="25.9" customHeight="1">
      <c r="B143" s="104"/>
      <c r="D143" s="105" t="s">
        <v>65</v>
      </c>
      <c r="E143" s="106" t="s">
        <v>227</v>
      </c>
      <c r="F143" s="106" t="s">
        <v>228</v>
      </c>
      <c r="J143" s="107">
        <f>BK143</f>
        <v>159213.5</v>
      </c>
      <c r="L143" s="104"/>
      <c r="M143" s="108"/>
      <c r="P143" s="109">
        <f>SUM(P144:P150)</f>
        <v>331.1</v>
      </c>
      <c r="R143" s="109">
        <f>SUM(R144:R150)</f>
        <v>0.05</v>
      </c>
      <c r="T143" s="110">
        <f>SUM(T144:T150)</f>
        <v>15.986000000000001</v>
      </c>
      <c r="AR143" s="105" t="s">
        <v>71</v>
      </c>
      <c r="AT143" s="111" t="s">
        <v>65</v>
      </c>
      <c r="AU143" s="111" t="s">
        <v>66</v>
      </c>
      <c r="AY143" s="105" t="s">
        <v>128</v>
      </c>
      <c r="BK143" s="112">
        <f>SUM(BK144:BK150)</f>
        <v>159213.5</v>
      </c>
    </row>
    <row r="144" spans="2:65" s="1" customFormat="1" ht="16.5" customHeight="1">
      <c r="B144" s="113"/>
      <c r="C144" s="114" t="s">
        <v>229</v>
      </c>
      <c r="D144" s="114" t="s">
        <v>129</v>
      </c>
      <c r="E144" s="115" t="s">
        <v>230</v>
      </c>
      <c r="F144" s="116" t="s">
        <v>231</v>
      </c>
      <c r="G144" s="117" t="s">
        <v>132</v>
      </c>
      <c r="H144" s="118">
        <v>100</v>
      </c>
      <c r="I144" s="119">
        <v>102</v>
      </c>
      <c r="J144" s="119">
        <f>ROUND(I144*H144,2)</f>
        <v>10200</v>
      </c>
      <c r="K144" s="116" t="s">
        <v>133</v>
      </c>
      <c r="L144" s="26"/>
      <c r="M144" s="120" t="s">
        <v>3</v>
      </c>
      <c r="N144" s="121" t="s">
        <v>37</v>
      </c>
      <c r="O144" s="122">
        <v>0.21299999999999999</v>
      </c>
      <c r="P144" s="122">
        <f>O144*H144</f>
        <v>21.3</v>
      </c>
      <c r="Q144" s="122">
        <v>0</v>
      </c>
      <c r="R144" s="122">
        <f>Q144*H144</f>
        <v>0</v>
      </c>
      <c r="S144" s="122">
        <v>6.9000000000000006E-2</v>
      </c>
      <c r="T144" s="123">
        <f>S144*H144</f>
        <v>6.9</v>
      </c>
      <c r="AR144" s="124" t="s">
        <v>232</v>
      </c>
      <c r="AT144" s="124" t="s">
        <v>129</v>
      </c>
      <c r="AU144" s="124" t="s">
        <v>71</v>
      </c>
      <c r="AY144" s="14" t="s">
        <v>128</v>
      </c>
      <c r="BE144" s="125">
        <f>IF(N144="základní",J144,0)</f>
        <v>10200</v>
      </c>
      <c r="BF144" s="125">
        <f>IF(N144="snížená",J144,0)</f>
        <v>0</v>
      </c>
      <c r="BG144" s="125">
        <f>IF(N144="zákl. přenesená",J144,0)</f>
        <v>0</v>
      </c>
      <c r="BH144" s="125">
        <f>IF(N144="sníž. přenesená",J144,0)</f>
        <v>0</v>
      </c>
      <c r="BI144" s="125">
        <f>IF(N144="nulová",J144,0)</f>
        <v>0</v>
      </c>
      <c r="BJ144" s="14" t="s">
        <v>71</v>
      </c>
      <c r="BK144" s="125">
        <f>ROUND(I144*H144,2)</f>
        <v>10200</v>
      </c>
      <c r="BL144" s="14" t="s">
        <v>232</v>
      </c>
      <c r="BM144" s="124" t="s">
        <v>233</v>
      </c>
    </row>
    <row r="145" spans="2:65" s="1" customFormat="1">
      <c r="B145" s="26"/>
      <c r="D145" s="126" t="s">
        <v>136</v>
      </c>
      <c r="F145" s="127" t="s">
        <v>234</v>
      </c>
      <c r="L145" s="26"/>
      <c r="M145" s="128"/>
      <c r="T145" s="47"/>
      <c r="AT145" s="14" t="s">
        <v>136</v>
      </c>
      <c r="AU145" s="14" t="s">
        <v>71</v>
      </c>
    </row>
    <row r="146" spans="2:65" s="1" customFormat="1" ht="16.5" customHeight="1">
      <c r="B146" s="113"/>
      <c r="C146" s="129" t="s">
        <v>8</v>
      </c>
      <c r="D146" s="129" t="s">
        <v>138</v>
      </c>
      <c r="E146" s="130" t="s">
        <v>235</v>
      </c>
      <c r="F146" s="131" t="s">
        <v>236</v>
      </c>
      <c r="G146" s="132" t="s">
        <v>237</v>
      </c>
      <c r="H146" s="133">
        <v>0.05</v>
      </c>
      <c r="I146" s="134">
        <v>8470</v>
      </c>
      <c r="J146" s="134">
        <f>ROUND(I146*H146,2)</f>
        <v>423.5</v>
      </c>
      <c r="K146" s="131" t="s">
        <v>133</v>
      </c>
      <c r="L146" s="135"/>
      <c r="M146" s="136" t="s">
        <v>3</v>
      </c>
      <c r="N146" s="137" t="s">
        <v>37</v>
      </c>
      <c r="O146" s="122">
        <v>0</v>
      </c>
      <c r="P146" s="122">
        <f>O146*H146</f>
        <v>0</v>
      </c>
      <c r="Q146" s="122">
        <v>1</v>
      </c>
      <c r="R146" s="122">
        <f>Q146*H146</f>
        <v>0.05</v>
      </c>
      <c r="S146" s="122">
        <v>0</v>
      </c>
      <c r="T146" s="123">
        <f>S146*H146</f>
        <v>0</v>
      </c>
      <c r="AR146" s="124" t="s">
        <v>238</v>
      </c>
      <c r="AT146" s="124" t="s">
        <v>138</v>
      </c>
      <c r="AU146" s="124" t="s">
        <v>71</v>
      </c>
      <c r="AY146" s="14" t="s">
        <v>128</v>
      </c>
      <c r="BE146" s="125">
        <f>IF(N146="základní",J146,0)</f>
        <v>423.5</v>
      </c>
      <c r="BF146" s="125">
        <f>IF(N146="snížená",J146,0)</f>
        <v>0</v>
      </c>
      <c r="BG146" s="125">
        <f>IF(N146="zákl. přenesená",J146,0)</f>
        <v>0</v>
      </c>
      <c r="BH146" s="125">
        <f>IF(N146="sníž. přenesená",J146,0)</f>
        <v>0</v>
      </c>
      <c r="BI146" s="125">
        <f>IF(N146="nulová",J146,0)</f>
        <v>0</v>
      </c>
      <c r="BJ146" s="14" t="s">
        <v>71</v>
      </c>
      <c r="BK146" s="125">
        <f>ROUND(I146*H146,2)</f>
        <v>423.5</v>
      </c>
      <c r="BL146" s="14" t="s">
        <v>232</v>
      </c>
      <c r="BM146" s="124" t="s">
        <v>239</v>
      </c>
    </row>
    <row r="147" spans="2:65" s="1" customFormat="1" ht="21.75" customHeight="1">
      <c r="B147" s="113"/>
      <c r="C147" s="114" t="s">
        <v>240</v>
      </c>
      <c r="D147" s="114" t="s">
        <v>129</v>
      </c>
      <c r="E147" s="115" t="s">
        <v>241</v>
      </c>
      <c r="F147" s="116" t="s">
        <v>242</v>
      </c>
      <c r="G147" s="117" t="s">
        <v>132</v>
      </c>
      <c r="H147" s="118">
        <v>100</v>
      </c>
      <c r="I147" s="119">
        <v>45.9</v>
      </c>
      <c r="J147" s="119">
        <f>ROUND(I147*H147,2)</f>
        <v>4590</v>
      </c>
      <c r="K147" s="116" t="s">
        <v>133</v>
      </c>
      <c r="L147" s="26"/>
      <c r="M147" s="120" t="s">
        <v>3</v>
      </c>
      <c r="N147" s="121" t="s">
        <v>37</v>
      </c>
      <c r="O147" s="122">
        <v>8.7999999999999995E-2</v>
      </c>
      <c r="P147" s="122">
        <f>O147*H147</f>
        <v>8.7999999999999989</v>
      </c>
      <c r="Q147" s="122">
        <v>0</v>
      </c>
      <c r="R147" s="122">
        <f>Q147*H147</f>
        <v>0</v>
      </c>
      <c r="S147" s="122">
        <v>8.5999999999999998E-4</v>
      </c>
      <c r="T147" s="123">
        <f>S147*H147</f>
        <v>8.5999999999999993E-2</v>
      </c>
      <c r="AR147" s="124" t="s">
        <v>232</v>
      </c>
      <c r="AT147" s="124" t="s">
        <v>129</v>
      </c>
      <c r="AU147" s="124" t="s">
        <v>71</v>
      </c>
      <c r="AY147" s="14" t="s">
        <v>128</v>
      </c>
      <c r="BE147" s="125">
        <f>IF(N147="základní",J147,0)</f>
        <v>4590</v>
      </c>
      <c r="BF147" s="125">
        <f>IF(N147="snížená",J147,0)</f>
        <v>0</v>
      </c>
      <c r="BG147" s="125">
        <f>IF(N147="zákl. přenesená",J147,0)</f>
        <v>0</v>
      </c>
      <c r="BH147" s="125">
        <f>IF(N147="sníž. přenesená",J147,0)</f>
        <v>0</v>
      </c>
      <c r="BI147" s="125">
        <f>IF(N147="nulová",J147,0)</f>
        <v>0</v>
      </c>
      <c r="BJ147" s="14" t="s">
        <v>71</v>
      </c>
      <c r="BK147" s="125">
        <f>ROUND(I147*H147,2)</f>
        <v>4590</v>
      </c>
      <c r="BL147" s="14" t="s">
        <v>232</v>
      </c>
      <c r="BM147" s="124" t="s">
        <v>243</v>
      </c>
    </row>
    <row r="148" spans="2:65" s="1" customFormat="1">
      <c r="B148" s="26"/>
      <c r="D148" s="126" t="s">
        <v>136</v>
      </c>
      <c r="F148" s="127" t="s">
        <v>244</v>
      </c>
      <c r="L148" s="26"/>
      <c r="M148" s="128"/>
      <c r="T148" s="47"/>
      <c r="AT148" s="14" t="s">
        <v>136</v>
      </c>
      <c r="AU148" s="14" t="s">
        <v>71</v>
      </c>
    </row>
    <row r="149" spans="2:65" s="1" customFormat="1" ht="21.75" customHeight="1">
      <c r="B149" s="113"/>
      <c r="C149" s="114" t="s">
        <v>245</v>
      </c>
      <c r="D149" s="114" t="s">
        <v>129</v>
      </c>
      <c r="E149" s="115" t="s">
        <v>246</v>
      </c>
      <c r="F149" s="116" t="s">
        <v>247</v>
      </c>
      <c r="G149" s="117" t="s">
        <v>166</v>
      </c>
      <c r="H149" s="118">
        <v>1000</v>
      </c>
      <c r="I149" s="119">
        <v>144</v>
      </c>
      <c r="J149" s="119">
        <f>ROUND(I149*H149,2)</f>
        <v>144000</v>
      </c>
      <c r="K149" s="116" t="s">
        <v>133</v>
      </c>
      <c r="L149" s="26"/>
      <c r="M149" s="120" t="s">
        <v>3</v>
      </c>
      <c r="N149" s="121" t="s">
        <v>37</v>
      </c>
      <c r="O149" s="122">
        <v>0.30099999999999999</v>
      </c>
      <c r="P149" s="122">
        <f>O149*H149</f>
        <v>301</v>
      </c>
      <c r="Q149" s="122">
        <v>0</v>
      </c>
      <c r="R149" s="122">
        <f>Q149*H149</f>
        <v>0</v>
      </c>
      <c r="S149" s="122">
        <v>8.9999999999999993E-3</v>
      </c>
      <c r="T149" s="123">
        <f>S149*H149</f>
        <v>9</v>
      </c>
      <c r="AR149" s="124" t="s">
        <v>232</v>
      </c>
      <c r="AT149" s="124" t="s">
        <v>129</v>
      </c>
      <c r="AU149" s="124" t="s">
        <v>71</v>
      </c>
      <c r="AY149" s="14" t="s">
        <v>128</v>
      </c>
      <c r="BE149" s="125">
        <f>IF(N149="základní",J149,0)</f>
        <v>144000</v>
      </c>
      <c r="BF149" s="125">
        <f>IF(N149="snížená",J149,0)</f>
        <v>0</v>
      </c>
      <c r="BG149" s="125">
        <f>IF(N149="zákl. přenesená",J149,0)</f>
        <v>0</v>
      </c>
      <c r="BH149" s="125">
        <f>IF(N149="sníž. přenesená",J149,0)</f>
        <v>0</v>
      </c>
      <c r="BI149" s="125">
        <f>IF(N149="nulová",J149,0)</f>
        <v>0</v>
      </c>
      <c r="BJ149" s="14" t="s">
        <v>71</v>
      </c>
      <c r="BK149" s="125">
        <f>ROUND(I149*H149,2)</f>
        <v>144000</v>
      </c>
      <c r="BL149" s="14" t="s">
        <v>232</v>
      </c>
      <c r="BM149" s="124" t="s">
        <v>248</v>
      </c>
    </row>
    <row r="150" spans="2:65" s="1" customFormat="1">
      <c r="B150" s="26"/>
      <c r="D150" s="126" t="s">
        <v>136</v>
      </c>
      <c r="F150" s="127" t="s">
        <v>249</v>
      </c>
      <c r="L150" s="26"/>
      <c r="M150" s="128"/>
      <c r="T150" s="47"/>
      <c r="AT150" s="14" t="s">
        <v>136</v>
      </c>
      <c r="AU150" s="14" t="s">
        <v>71</v>
      </c>
    </row>
    <row r="151" spans="2:65" s="11" customFormat="1" ht="25.9" customHeight="1">
      <c r="B151" s="104"/>
      <c r="D151" s="105" t="s">
        <v>65</v>
      </c>
      <c r="E151" s="106" t="s">
        <v>250</v>
      </c>
      <c r="F151" s="106" t="s">
        <v>251</v>
      </c>
      <c r="J151" s="107">
        <f>BK151</f>
        <v>6220</v>
      </c>
      <c r="L151" s="104"/>
      <c r="M151" s="108"/>
      <c r="P151" s="109">
        <f>SUM(P152:P153)</f>
        <v>10.199999999999999</v>
      </c>
      <c r="R151" s="109">
        <f>SUM(R152:R153)</f>
        <v>0</v>
      </c>
      <c r="T151" s="110">
        <f>SUM(T152:T153)</f>
        <v>0</v>
      </c>
      <c r="AR151" s="105" t="s">
        <v>71</v>
      </c>
      <c r="AT151" s="111" t="s">
        <v>65</v>
      </c>
      <c r="AU151" s="111" t="s">
        <v>66</v>
      </c>
      <c r="AY151" s="105" t="s">
        <v>128</v>
      </c>
      <c r="BK151" s="112">
        <f>SUM(BK152:BK153)</f>
        <v>6220</v>
      </c>
    </row>
    <row r="152" spans="2:65" s="1" customFormat="1" ht="21.75" customHeight="1">
      <c r="B152" s="113"/>
      <c r="C152" s="114" t="s">
        <v>252</v>
      </c>
      <c r="D152" s="114" t="s">
        <v>129</v>
      </c>
      <c r="E152" s="115" t="s">
        <v>253</v>
      </c>
      <c r="F152" s="116" t="s">
        <v>254</v>
      </c>
      <c r="G152" s="117" t="s">
        <v>132</v>
      </c>
      <c r="H152" s="118">
        <v>200</v>
      </c>
      <c r="I152" s="119">
        <v>31.1</v>
      </c>
      <c r="J152" s="119">
        <f>ROUND(I152*H152,2)</f>
        <v>6220</v>
      </c>
      <c r="K152" s="116" t="s">
        <v>133</v>
      </c>
      <c r="L152" s="26"/>
      <c r="M152" s="120" t="s">
        <v>3</v>
      </c>
      <c r="N152" s="121" t="s">
        <v>37</v>
      </c>
      <c r="O152" s="122">
        <v>5.0999999999999997E-2</v>
      </c>
      <c r="P152" s="122">
        <f>O152*H152</f>
        <v>10.199999999999999</v>
      </c>
      <c r="Q152" s="122">
        <v>0</v>
      </c>
      <c r="R152" s="122">
        <f>Q152*H152</f>
        <v>0</v>
      </c>
      <c r="S152" s="122">
        <v>0</v>
      </c>
      <c r="T152" s="123">
        <f>S152*H152</f>
        <v>0</v>
      </c>
      <c r="AR152" s="124" t="s">
        <v>134</v>
      </c>
      <c r="AT152" s="124" t="s">
        <v>129</v>
      </c>
      <c r="AU152" s="124" t="s">
        <v>71</v>
      </c>
      <c r="AY152" s="14" t="s">
        <v>128</v>
      </c>
      <c r="BE152" s="125">
        <f>IF(N152="základní",J152,0)</f>
        <v>6220</v>
      </c>
      <c r="BF152" s="125">
        <f>IF(N152="snížená",J152,0)</f>
        <v>0</v>
      </c>
      <c r="BG152" s="125">
        <f>IF(N152="zákl. přenesená",J152,0)</f>
        <v>0</v>
      </c>
      <c r="BH152" s="125">
        <f>IF(N152="sníž. přenesená",J152,0)</f>
        <v>0</v>
      </c>
      <c r="BI152" s="125">
        <f>IF(N152="nulová",J152,0)</f>
        <v>0</v>
      </c>
      <c r="BJ152" s="14" t="s">
        <v>71</v>
      </c>
      <c r="BK152" s="125">
        <f>ROUND(I152*H152,2)</f>
        <v>6220</v>
      </c>
      <c r="BL152" s="14" t="s">
        <v>134</v>
      </c>
      <c r="BM152" s="124" t="s">
        <v>255</v>
      </c>
    </row>
    <row r="153" spans="2:65" s="1" customFormat="1">
      <c r="B153" s="26"/>
      <c r="D153" s="126" t="s">
        <v>136</v>
      </c>
      <c r="F153" s="127" t="s">
        <v>256</v>
      </c>
      <c r="L153" s="26"/>
      <c r="M153" s="128"/>
      <c r="T153" s="47"/>
      <c r="AT153" s="14" t="s">
        <v>136</v>
      </c>
      <c r="AU153" s="14" t="s">
        <v>71</v>
      </c>
    </row>
    <row r="154" spans="2:65" s="11" customFormat="1" ht="25.9" customHeight="1">
      <c r="B154" s="104"/>
      <c r="D154" s="105" t="s">
        <v>65</v>
      </c>
      <c r="E154" s="106" t="s">
        <v>257</v>
      </c>
      <c r="F154" s="106" t="s">
        <v>258</v>
      </c>
      <c r="J154" s="107">
        <f>BK154</f>
        <v>5940</v>
      </c>
      <c r="L154" s="104"/>
      <c r="M154" s="108"/>
      <c r="P154" s="109">
        <f>SUM(P155:P156)</f>
        <v>11.1</v>
      </c>
      <c r="R154" s="109">
        <f>SUM(R155:R156)</f>
        <v>0</v>
      </c>
      <c r="T154" s="110">
        <f>SUM(T155:T156)</f>
        <v>0.63600000000000001</v>
      </c>
      <c r="AR154" s="105" t="s">
        <v>71</v>
      </c>
      <c r="AT154" s="111" t="s">
        <v>65</v>
      </c>
      <c r="AU154" s="111" t="s">
        <v>66</v>
      </c>
      <c r="AY154" s="105" t="s">
        <v>128</v>
      </c>
      <c r="BK154" s="112">
        <f>SUM(BK155:BK156)</f>
        <v>5940</v>
      </c>
    </row>
    <row r="155" spans="2:65" s="1" customFormat="1" ht="24.25" customHeight="1">
      <c r="B155" s="113"/>
      <c r="C155" s="114" t="s">
        <v>259</v>
      </c>
      <c r="D155" s="114" t="s">
        <v>129</v>
      </c>
      <c r="E155" s="115" t="s">
        <v>260</v>
      </c>
      <c r="F155" s="116" t="s">
        <v>261</v>
      </c>
      <c r="G155" s="117" t="s">
        <v>166</v>
      </c>
      <c r="H155" s="118">
        <v>300</v>
      </c>
      <c r="I155" s="119">
        <v>19.8</v>
      </c>
      <c r="J155" s="119">
        <f>ROUND(I155*H155,2)</f>
        <v>5940</v>
      </c>
      <c r="K155" s="116" t="s">
        <v>133</v>
      </c>
      <c r="L155" s="26"/>
      <c r="M155" s="120" t="s">
        <v>3</v>
      </c>
      <c r="N155" s="121" t="s">
        <v>37</v>
      </c>
      <c r="O155" s="122">
        <v>3.6999999999999998E-2</v>
      </c>
      <c r="P155" s="122">
        <f>O155*H155</f>
        <v>11.1</v>
      </c>
      <c r="Q155" s="122">
        <v>0</v>
      </c>
      <c r="R155" s="122">
        <f>Q155*H155</f>
        <v>0</v>
      </c>
      <c r="S155" s="122">
        <v>2.1199999999999999E-3</v>
      </c>
      <c r="T155" s="123">
        <f>S155*H155</f>
        <v>0.63600000000000001</v>
      </c>
      <c r="AR155" s="124" t="s">
        <v>134</v>
      </c>
      <c r="AT155" s="124" t="s">
        <v>129</v>
      </c>
      <c r="AU155" s="124" t="s">
        <v>71</v>
      </c>
      <c r="AY155" s="14" t="s">
        <v>128</v>
      </c>
      <c r="BE155" s="125">
        <f>IF(N155="základní",J155,0)</f>
        <v>5940</v>
      </c>
      <c r="BF155" s="125">
        <f>IF(N155="snížená",J155,0)</f>
        <v>0</v>
      </c>
      <c r="BG155" s="125">
        <f>IF(N155="zákl. přenesená",J155,0)</f>
        <v>0</v>
      </c>
      <c r="BH155" s="125">
        <f>IF(N155="sníž. přenesená",J155,0)</f>
        <v>0</v>
      </c>
      <c r="BI155" s="125">
        <f>IF(N155="nulová",J155,0)</f>
        <v>0</v>
      </c>
      <c r="BJ155" s="14" t="s">
        <v>71</v>
      </c>
      <c r="BK155" s="125">
        <f>ROUND(I155*H155,2)</f>
        <v>5940</v>
      </c>
      <c r="BL155" s="14" t="s">
        <v>134</v>
      </c>
      <c r="BM155" s="124" t="s">
        <v>262</v>
      </c>
    </row>
    <row r="156" spans="2:65" s="1" customFormat="1">
      <c r="B156" s="26"/>
      <c r="D156" s="126" t="s">
        <v>136</v>
      </c>
      <c r="F156" s="127" t="s">
        <v>263</v>
      </c>
      <c r="L156" s="26"/>
      <c r="M156" s="128"/>
      <c r="T156" s="47"/>
      <c r="AT156" s="14" t="s">
        <v>136</v>
      </c>
      <c r="AU156" s="14" t="s">
        <v>71</v>
      </c>
    </row>
    <row r="157" spans="2:65" s="11" customFormat="1" ht="25.9" customHeight="1">
      <c r="B157" s="104"/>
      <c r="D157" s="105" t="s">
        <v>65</v>
      </c>
      <c r="E157" s="106" t="s">
        <v>264</v>
      </c>
      <c r="F157" s="106" t="s">
        <v>265</v>
      </c>
      <c r="J157" s="107">
        <f>BK157</f>
        <v>4505</v>
      </c>
      <c r="L157" s="104"/>
      <c r="M157" s="108"/>
      <c r="P157" s="109">
        <f>SUM(P158:P159)</f>
        <v>8.4135000000000009</v>
      </c>
      <c r="R157" s="109">
        <f>SUM(R158:R159)</f>
        <v>0</v>
      </c>
      <c r="T157" s="110">
        <f>SUM(T158:T159)</f>
        <v>0</v>
      </c>
      <c r="AR157" s="105" t="s">
        <v>71</v>
      </c>
      <c r="AT157" s="111" t="s">
        <v>65</v>
      </c>
      <c r="AU157" s="111" t="s">
        <v>66</v>
      </c>
      <c r="AY157" s="105" t="s">
        <v>128</v>
      </c>
      <c r="BK157" s="112">
        <f>SUM(BK158:BK159)</f>
        <v>4505</v>
      </c>
    </row>
    <row r="158" spans="2:65" s="1" customFormat="1" ht="24.25" customHeight="1">
      <c r="B158" s="113"/>
      <c r="C158" s="114" t="s">
        <v>266</v>
      </c>
      <c r="D158" s="114" t="s">
        <v>129</v>
      </c>
      <c r="E158" s="115" t="s">
        <v>267</v>
      </c>
      <c r="F158" s="116" t="s">
        <v>268</v>
      </c>
      <c r="G158" s="117" t="s">
        <v>237</v>
      </c>
      <c r="H158" s="118">
        <v>0.5</v>
      </c>
      <c r="I158" s="119">
        <v>9010</v>
      </c>
      <c r="J158" s="119">
        <f>ROUND(I158*H158,2)</f>
        <v>4505</v>
      </c>
      <c r="K158" s="116" t="s">
        <v>133</v>
      </c>
      <c r="L158" s="26"/>
      <c r="M158" s="120" t="s">
        <v>3</v>
      </c>
      <c r="N158" s="121" t="s">
        <v>37</v>
      </c>
      <c r="O158" s="122">
        <v>16.827000000000002</v>
      </c>
      <c r="P158" s="122">
        <f>O158*H158</f>
        <v>8.4135000000000009</v>
      </c>
      <c r="Q158" s="122">
        <v>0</v>
      </c>
      <c r="R158" s="122">
        <f>Q158*H158</f>
        <v>0</v>
      </c>
      <c r="S158" s="122">
        <v>0</v>
      </c>
      <c r="T158" s="123">
        <f>S158*H158</f>
        <v>0</v>
      </c>
      <c r="AR158" s="124" t="s">
        <v>134</v>
      </c>
      <c r="AT158" s="124" t="s">
        <v>129</v>
      </c>
      <c r="AU158" s="124" t="s">
        <v>71</v>
      </c>
      <c r="AY158" s="14" t="s">
        <v>128</v>
      </c>
      <c r="BE158" s="125">
        <f>IF(N158="základní",J158,0)</f>
        <v>4505</v>
      </c>
      <c r="BF158" s="125">
        <f>IF(N158="snížená",J158,0)</f>
        <v>0</v>
      </c>
      <c r="BG158" s="125">
        <f>IF(N158="zákl. přenesená",J158,0)</f>
        <v>0</v>
      </c>
      <c r="BH158" s="125">
        <f>IF(N158="sníž. přenesená",J158,0)</f>
        <v>0</v>
      </c>
      <c r="BI158" s="125">
        <f>IF(N158="nulová",J158,0)</f>
        <v>0</v>
      </c>
      <c r="BJ158" s="14" t="s">
        <v>71</v>
      </c>
      <c r="BK158" s="125">
        <f>ROUND(I158*H158,2)</f>
        <v>4505</v>
      </c>
      <c r="BL158" s="14" t="s">
        <v>134</v>
      </c>
      <c r="BM158" s="124" t="s">
        <v>269</v>
      </c>
    </row>
    <row r="159" spans="2:65" s="1" customFormat="1">
      <c r="B159" s="26"/>
      <c r="D159" s="126" t="s">
        <v>136</v>
      </c>
      <c r="F159" s="127" t="s">
        <v>270</v>
      </c>
      <c r="L159" s="26"/>
      <c r="M159" s="128"/>
      <c r="T159" s="47"/>
      <c r="AT159" s="14" t="s">
        <v>136</v>
      </c>
      <c r="AU159" s="14" t="s">
        <v>71</v>
      </c>
    </row>
    <row r="160" spans="2:65" s="11" customFormat="1" ht="25.9" customHeight="1">
      <c r="B160" s="104"/>
      <c r="D160" s="105" t="s">
        <v>65</v>
      </c>
      <c r="E160" s="106" t="s">
        <v>271</v>
      </c>
      <c r="F160" s="106" t="s">
        <v>265</v>
      </c>
      <c r="J160" s="107">
        <f>BK160</f>
        <v>738415</v>
      </c>
      <c r="L160" s="104"/>
      <c r="M160" s="108"/>
      <c r="P160" s="109">
        <f>SUM(P161:P186)</f>
        <v>185.32499999999999</v>
      </c>
      <c r="R160" s="109">
        <f>SUM(R161:R186)</f>
        <v>0.50979999999999992</v>
      </c>
      <c r="T160" s="110">
        <f>SUM(T161:T186)</f>
        <v>0</v>
      </c>
      <c r="AR160" s="105" t="s">
        <v>71</v>
      </c>
      <c r="AT160" s="111" t="s">
        <v>65</v>
      </c>
      <c r="AU160" s="111" t="s">
        <v>66</v>
      </c>
      <c r="AY160" s="105" t="s">
        <v>128</v>
      </c>
      <c r="BK160" s="112">
        <f>SUM(BK161:BK186)</f>
        <v>738415</v>
      </c>
    </row>
    <row r="161" spans="2:65" s="1" customFormat="1" ht="24.25" customHeight="1">
      <c r="B161" s="113"/>
      <c r="C161" s="114" t="s">
        <v>272</v>
      </c>
      <c r="D161" s="114" t="s">
        <v>129</v>
      </c>
      <c r="E161" s="115" t="s">
        <v>273</v>
      </c>
      <c r="F161" s="116" t="s">
        <v>274</v>
      </c>
      <c r="G161" s="117" t="s">
        <v>166</v>
      </c>
      <c r="H161" s="118">
        <v>300</v>
      </c>
      <c r="I161" s="119">
        <v>85.3</v>
      </c>
      <c r="J161" s="119">
        <f>ROUND(I161*H161,2)</f>
        <v>25590</v>
      </c>
      <c r="K161" s="116" t="s">
        <v>133</v>
      </c>
      <c r="L161" s="26"/>
      <c r="M161" s="120" t="s">
        <v>3</v>
      </c>
      <c r="N161" s="121" t="s">
        <v>37</v>
      </c>
      <c r="O161" s="122">
        <v>0.10299999999999999</v>
      </c>
      <c r="P161" s="122">
        <f>O161*H161</f>
        <v>30.9</v>
      </c>
      <c r="Q161" s="122">
        <v>4.0000000000000003E-5</v>
      </c>
      <c r="R161" s="122">
        <f>Q161*H161</f>
        <v>1.2E-2</v>
      </c>
      <c r="S161" s="122">
        <v>0</v>
      </c>
      <c r="T161" s="123">
        <f>S161*H161</f>
        <v>0</v>
      </c>
      <c r="AR161" s="124" t="s">
        <v>148</v>
      </c>
      <c r="AT161" s="124" t="s">
        <v>129</v>
      </c>
      <c r="AU161" s="124" t="s">
        <v>71</v>
      </c>
      <c r="AY161" s="14" t="s">
        <v>128</v>
      </c>
      <c r="BE161" s="125">
        <f>IF(N161="základní",J161,0)</f>
        <v>25590</v>
      </c>
      <c r="BF161" s="125">
        <f>IF(N161="snížená",J161,0)</f>
        <v>0</v>
      </c>
      <c r="BG161" s="125">
        <f>IF(N161="zákl. přenesená",J161,0)</f>
        <v>0</v>
      </c>
      <c r="BH161" s="125">
        <f>IF(N161="sníž. přenesená",J161,0)</f>
        <v>0</v>
      </c>
      <c r="BI161" s="125">
        <f>IF(N161="nulová",J161,0)</f>
        <v>0</v>
      </c>
      <c r="BJ161" s="14" t="s">
        <v>71</v>
      </c>
      <c r="BK161" s="125">
        <f>ROUND(I161*H161,2)</f>
        <v>25590</v>
      </c>
      <c r="BL161" s="14" t="s">
        <v>148</v>
      </c>
      <c r="BM161" s="124" t="s">
        <v>275</v>
      </c>
    </row>
    <row r="162" spans="2:65" s="1" customFormat="1">
      <c r="B162" s="26"/>
      <c r="D162" s="126" t="s">
        <v>136</v>
      </c>
      <c r="F162" s="127" t="s">
        <v>276</v>
      </c>
      <c r="L162" s="26"/>
      <c r="M162" s="128"/>
      <c r="T162" s="47"/>
      <c r="AT162" s="14" t="s">
        <v>136</v>
      </c>
      <c r="AU162" s="14" t="s">
        <v>71</v>
      </c>
    </row>
    <row r="163" spans="2:65" s="1" customFormat="1" ht="21.75" customHeight="1">
      <c r="B163" s="113"/>
      <c r="C163" s="114" t="s">
        <v>277</v>
      </c>
      <c r="D163" s="114" t="s">
        <v>129</v>
      </c>
      <c r="E163" s="115" t="s">
        <v>278</v>
      </c>
      <c r="F163" s="116" t="s">
        <v>279</v>
      </c>
      <c r="G163" s="117" t="s">
        <v>280</v>
      </c>
      <c r="H163" s="118">
        <v>10</v>
      </c>
      <c r="I163" s="119">
        <v>50600</v>
      </c>
      <c r="J163" s="119">
        <f>ROUND(I163*H163,2)</f>
        <v>506000</v>
      </c>
      <c r="K163" s="116" t="s">
        <v>133</v>
      </c>
      <c r="L163" s="26"/>
      <c r="M163" s="120" t="s">
        <v>3</v>
      </c>
      <c r="N163" s="121" t="s">
        <v>37</v>
      </c>
      <c r="O163" s="122">
        <v>6.2359999999999998</v>
      </c>
      <c r="P163" s="122">
        <f>O163*H163</f>
        <v>62.36</v>
      </c>
      <c r="Q163" s="122">
        <v>3.1919999999999997E-2</v>
      </c>
      <c r="R163" s="122">
        <f>Q163*H163</f>
        <v>0.31919999999999998</v>
      </c>
      <c r="S163" s="122">
        <v>0</v>
      </c>
      <c r="T163" s="123">
        <f>S163*H163</f>
        <v>0</v>
      </c>
      <c r="AR163" s="124" t="s">
        <v>134</v>
      </c>
      <c r="AT163" s="124" t="s">
        <v>129</v>
      </c>
      <c r="AU163" s="124" t="s">
        <v>71</v>
      </c>
      <c r="AY163" s="14" t="s">
        <v>128</v>
      </c>
      <c r="BE163" s="125">
        <f>IF(N163="základní",J163,0)</f>
        <v>506000</v>
      </c>
      <c r="BF163" s="125">
        <f>IF(N163="snížená",J163,0)</f>
        <v>0</v>
      </c>
      <c r="BG163" s="125">
        <f>IF(N163="zákl. přenesená",J163,0)</f>
        <v>0</v>
      </c>
      <c r="BH163" s="125">
        <f>IF(N163="sníž. přenesená",J163,0)</f>
        <v>0</v>
      </c>
      <c r="BI163" s="125">
        <f>IF(N163="nulová",J163,0)</f>
        <v>0</v>
      </c>
      <c r="BJ163" s="14" t="s">
        <v>71</v>
      </c>
      <c r="BK163" s="125">
        <f>ROUND(I163*H163,2)</f>
        <v>506000</v>
      </c>
      <c r="BL163" s="14" t="s">
        <v>134</v>
      </c>
      <c r="BM163" s="124" t="s">
        <v>281</v>
      </c>
    </row>
    <row r="164" spans="2:65" s="1" customFormat="1">
      <c r="B164" s="26"/>
      <c r="D164" s="126" t="s">
        <v>136</v>
      </c>
      <c r="F164" s="127" t="s">
        <v>282</v>
      </c>
      <c r="L164" s="26"/>
      <c r="M164" s="128"/>
      <c r="T164" s="47"/>
      <c r="AT164" s="14" t="s">
        <v>136</v>
      </c>
      <c r="AU164" s="14" t="s">
        <v>71</v>
      </c>
    </row>
    <row r="165" spans="2:65" s="1" customFormat="1" ht="16.5" customHeight="1">
      <c r="B165" s="113"/>
      <c r="C165" s="114" t="s">
        <v>283</v>
      </c>
      <c r="D165" s="114" t="s">
        <v>129</v>
      </c>
      <c r="E165" s="115" t="s">
        <v>284</v>
      </c>
      <c r="F165" s="116" t="s">
        <v>285</v>
      </c>
      <c r="G165" s="117" t="s">
        <v>166</v>
      </c>
      <c r="H165" s="118">
        <v>10</v>
      </c>
      <c r="I165" s="119">
        <v>127</v>
      </c>
      <c r="J165" s="119">
        <f>ROUND(I165*H165,2)</f>
        <v>1270</v>
      </c>
      <c r="K165" s="116" t="s">
        <v>133</v>
      </c>
      <c r="L165" s="26"/>
      <c r="M165" s="120" t="s">
        <v>3</v>
      </c>
      <c r="N165" s="121" t="s">
        <v>37</v>
      </c>
      <c r="O165" s="122">
        <v>3.1E-2</v>
      </c>
      <c r="P165" s="122">
        <f>O165*H165</f>
        <v>0.31</v>
      </c>
      <c r="Q165" s="122">
        <v>5.2999999999999998E-4</v>
      </c>
      <c r="R165" s="122">
        <f>Q165*H165</f>
        <v>5.3E-3</v>
      </c>
      <c r="S165" s="122">
        <v>0</v>
      </c>
      <c r="T165" s="123">
        <f>S165*H165</f>
        <v>0</v>
      </c>
      <c r="AR165" s="124" t="s">
        <v>134</v>
      </c>
      <c r="AT165" s="124" t="s">
        <v>129</v>
      </c>
      <c r="AU165" s="124" t="s">
        <v>71</v>
      </c>
      <c r="AY165" s="14" t="s">
        <v>128</v>
      </c>
      <c r="BE165" s="125">
        <f>IF(N165="základní",J165,0)</f>
        <v>1270</v>
      </c>
      <c r="BF165" s="125">
        <f>IF(N165="snížená",J165,0)</f>
        <v>0</v>
      </c>
      <c r="BG165" s="125">
        <f>IF(N165="zákl. přenesená",J165,0)</f>
        <v>0</v>
      </c>
      <c r="BH165" s="125">
        <f>IF(N165="sníž. přenesená",J165,0)</f>
        <v>0</v>
      </c>
      <c r="BI165" s="125">
        <f>IF(N165="nulová",J165,0)</f>
        <v>0</v>
      </c>
      <c r="BJ165" s="14" t="s">
        <v>71</v>
      </c>
      <c r="BK165" s="125">
        <f>ROUND(I165*H165,2)</f>
        <v>1270</v>
      </c>
      <c r="BL165" s="14" t="s">
        <v>134</v>
      </c>
      <c r="BM165" s="124" t="s">
        <v>286</v>
      </c>
    </row>
    <row r="166" spans="2:65" s="1" customFormat="1">
      <c r="B166" s="26"/>
      <c r="D166" s="126" t="s">
        <v>136</v>
      </c>
      <c r="F166" s="127" t="s">
        <v>287</v>
      </c>
      <c r="L166" s="26"/>
      <c r="M166" s="128"/>
      <c r="T166" s="47"/>
      <c r="AT166" s="14" t="s">
        <v>136</v>
      </c>
      <c r="AU166" s="14" t="s">
        <v>71</v>
      </c>
    </row>
    <row r="167" spans="2:65" s="1" customFormat="1" ht="16.5" customHeight="1">
      <c r="B167" s="113"/>
      <c r="C167" s="114" t="s">
        <v>288</v>
      </c>
      <c r="D167" s="114" t="s">
        <v>129</v>
      </c>
      <c r="E167" s="115" t="s">
        <v>289</v>
      </c>
      <c r="F167" s="116" t="s">
        <v>290</v>
      </c>
      <c r="G167" s="117" t="s">
        <v>166</v>
      </c>
      <c r="H167" s="118">
        <v>250</v>
      </c>
      <c r="I167" s="119">
        <v>446</v>
      </c>
      <c r="J167" s="119">
        <f>ROUND(I167*H167,2)</f>
        <v>111500</v>
      </c>
      <c r="K167" s="116" t="s">
        <v>133</v>
      </c>
      <c r="L167" s="26"/>
      <c r="M167" s="120" t="s">
        <v>3</v>
      </c>
      <c r="N167" s="121" t="s">
        <v>37</v>
      </c>
      <c r="O167" s="122">
        <v>0.20699999999999999</v>
      </c>
      <c r="P167" s="122">
        <f>O167*H167</f>
        <v>51.75</v>
      </c>
      <c r="Q167" s="122">
        <v>4.6000000000000001E-4</v>
      </c>
      <c r="R167" s="122">
        <f>Q167*H167</f>
        <v>0.115</v>
      </c>
      <c r="S167" s="122">
        <v>0</v>
      </c>
      <c r="T167" s="123">
        <f>S167*H167</f>
        <v>0</v>
      </c>
      <c r="AR167" s="124" t="s">
        <v>148</v>
      </c>
      <c r="AT167" s="124" t="s">
        <v>129</v>
      </c>
      <c r="AU167" s="124" t="s">
        <v>71</v>
      </c>
      <c r="AY167" s="14" t="s">
        <v>128</v>
      </c>
      <c r="BE167" s="125">
        <f>IF(N167="základní",J167,0)</f>
        <v>111500</v>
      </c>
      <c r="BF167" s="125">
        <f>IF(N167="snížená",J167,0)</f>
        <v>0</v>
      </c>
      <c r="BG167" s="125">
        <f>IF(N167="zákl. přenesená",J167,0)</f>
        <v>0</v>
      </c>
      <c r="BH167" s="125">
        <f>IF(N167="sníž. přenesená",J167,0)</f>
        <v>0</v>
      </c>
      <c r="BI167" s="125">
        <f>IF(N167="nulová",J167,0)</f>
        <v>0</v>
      </c>
      <c r="BJ167" s="14" t="s">
        <v>71</v>
      </c>
      <c r="BK167" s="125">
        <f>ROUND(I167*H167,2)</f>
        <v>111500</v>
      </c>
      <c r="BL167" s="14" t="s">
        <v>148</v>
      </c>
      <c r="BM167" s="124" t="s">
        <v>291</v>
      </c>
    </row>
    <row r="168" spans="2:65" s="1" customFormat="1">
      <c r="B168" s="26"/>
      <c r="D168" s="126" t="s">
        <v>136</v>
      </c>
      <c r="F168" s="127" t="s">
        <v>292</v>
      </c>
      <c r="L168" s="26"/>
      <c r="M168" s="128"/>
      <c r="T168" s="47"/>
      <c r="AT168" s="14" t="s">
        <v>136</v>
      </c>
      <c r="AU168" s="14" t="s">
        <v>71</v>
      </c>
    </row>
    <row r="169" spans="2:65" s="1" customFormat="1" ht="16.5" customHeight="1">
      <c r="B169" s="113"/>
      <c r="C169" s="114" t="s">
        <v>293</v>
      </c>
      <c r="D169" s="114" t="s">
        <v>129</v>
      </c>
      <c r="E169" s="115" t="s">
        <v>294</v>
      </c>
      <c r="F169" s="116" t="s">
        <v>295</v>
      </c>
      <c r="G169" s="117" t="s">
        <v>166</v>
      </c>
      <c r="H169" s="118">
        <v>50</v>
      </c>
      <c r="I169" s="119">
        <v>618</v>
      </c>
      <c r="J169" s="119">
        <f>ROUND(I169*H169,2)</f>
        <v>30900</v>
      </c>
      <c r="K169" s="116" t="s">
        <v>133</v>
      </c>
      <c r="L169" s="26"/>
      <c r="M169" s="120" t="s">
        <v>3</v>
      </c>
      <c r="N169" s="121" t="s">
        <v>37</v>
      </c>
      <c r="O169" s="122">
        <v>0.215</v>
      </c>
      <c r="P169" s="122">
        <f>O169*H169</f>
        <v>10.75</v>
      </c>
      <c r="Q169" s="122">
        <v>6.9999999999999999E-4</v>
      </c>
      <c r="R169" s="122">
        <f>Q169*H169</f>
        <v>3.4999999999999996E-2</v>
      </c>
      <c r="S169" s="122">
        <v>0</v>
      </c>
      <c r="T169" s="123">
        <f>S169*H169</f>
        <v>0</v>
      </c>
      <c r="AR169" s="124" t="s">
        <v>148</v>
      </c>
      <c r="AT169" s="124" t="s">
        <v>129</v>
      </c>
      <c r="AU169" s="124" t="s">
        <v>71</v>
      </c>
      <c r="AY169" s="14" t="s">
        <v>128</v>
      </c>
      <c r="BE169" s="125">
        <f>IF(N169="základní",J169,0)</f>
        <v>30900</v>
      </c>
      <c r="BF169" s="125">
        <f>IF(N169="snížená",J169,0)</f>
        <v>0</v>
      </c>
      <c r="BG169" s="125">
        <f>IF(N169="zákl. přenesená",J169,0)</f>
        <v>0</v>
      </c>
      <c r="BH169" s="125">
        <f>IF(N169="sníž. přenesená",J169,0)</f>
        <v>0</v>
      </c>
      <c r="BI169" s="125">
        <f>IF(N169="nulová",J169,0)</f>
        <v>0</v>
      </c>
      <c r="BJ169" s="14" t="s">
        <v>71</v>
      </c>
      <c r="BK169" s="125">
        <f>ROUND(I169*H169,2)</f>
        <v>30900</v>
      </c>
      <c r="BL169" s="14" t="s">
        <v>148</v>
      </c>
      <c r="BM169" s="124" t="s">
        <v>296</v>
      </c>
    </row>
    <row r="170" spans="2:65" s="1" customFormat="1">
      <c r="B170" s="26"/>
      <c r="D170" s="126" t="s">
        <v>136</v>
      </c>
      <c r="F170" s="127" t="s">
        <v>297</v>
      </c>
      <c r="L170" s="26"/>
      <c r="M170" s="128"/>
      <c r="T170" s="47"/>
      <c r="AT170" s="14" t="s">
        <v>136</v>
      </c>
      <c r="AU170" s="14" t="s">
        <v>71</v>
      </c>
    </row>
    <row r="171" spans="2:65" s="1" customFormat="1" ht="16.5" customHeight="1">
      <c r="B171" s="113"/>
      <c r="C171" s="114" t="s">
        <v>141</v>
      </c>
      <c r="D171" s="114" t="s">
        <v>129</v>
      </c>
      <c r="E171" s="115" t="s">
        <v>298</v>
      </c>
      <c r="F171" s="116" t="s">
        <v>299</v>
      </c>
      <c r="G171" s="117" t="s">
        <v>166</v>
      </c>
      <c r="H171" s="118">
        <v>300</v>
      </c>
      <c r="I171" s="119">
        <v>28.3</v>
      </c>
      <c r="J171" s="119">
        <f>ROUND(I171*H171,2)</f>
        <v>8490</v>
      </c>
      <c r="K171" s="116" t="s">
        <v>133</v>
      </c>
      <c r="L171" s="26"/>
      <c r="M171" s="120" t="s">
        <v>3</v>
      </c>
      <c r="N171" s="121" t="s">
        <v>37</v>
      </c>
      <c r="O171" s="122">
        <v>3.7999999999999999E-2</v>
      </c>
      <c r="P171" s="122">
        <f>O171*H171</f>
        <v>11.4</v>
      </c>
      <c r="Q171" s="122">
        <v>0</v>
      </c>
      <c r="R171" s="122">
        <f>Q171*H171</f>
        <v>0</v>
      </c>
      <c r="S171" s="122">
        <v>0</v>
      </c>
      <c r="T171" s="123">
        <f>S171*H171</f>
        <v>0</v>
      </c>
      <c r="AR171" s="124" t="s">
        <v>148</v>
      </c>
      <c r="AT171" s="124" t="s">
        <v>129</v>
      </c>
      <c r="AU171" s="124" t="s">
        <v>71</v>
      </c>
      <c r="AY171" s="14" t="s">
        <v>128</v>
      </c>
      <c r="BE171" s="125">
        <f>IF(N171="základní",J171,0)</f>
        <v>8490</v>
      </c>
      <c r="BF171" s="125">
        <f>IF(N171="snížená",J171,0)</f>
        <v>0</v>
      </c>
      <c r="BG171" s="125">
        <f>IF(N171="zákl. přenesená",J171,0)</f>
        <v>0</v>
      </c>
      <c r="BH171" s="125">
        <f>IF(N171="sníž. přenesená",J171,0)</f>
        <v>0</v>
      </c>
      <c r="BI171" s="125">
        <f>IF(N171="nulová",J171,0)</f>
        <v>0</v>
      </c>
      <c r="BJ171" s="14" t="s">
        <v>71</v>
      </c>
      <c r="BK171" s="125">
        <f>ROUND(I171*H171,2)</f>
        <v>8490</v>
      </c>
      <c r="BL171" s="14" t="s">
        <v>148</v>
      </c>
      <c r="BM171" s="124" t="s">
        <v>300</v>
      </c>
    </row>
    <row r="172" spans="2:65" s="1" customFormat="1">
      <c r="B172" s="26"/>
      <c r="D172" s="126" t="s">
        <v>136</v>
      </c>
      <c r="F172" s="127" t="s">
        <v>301</v>
      </c>
      <c r="L172" s="26"/>
      <c r="M172" s="128"/>
      <c r="T172" s="47"/>
      <c r="AT172" s="14" t="s">
        <v>136</v>
      </c>
      <c r="AU172" s="14" t="s">
        <v>71</v>
      </c>
    </row>
    <row r="173" spans="2:65" s="1" customFormat="1" ht="24.25" customHeight="1">
      <c r="B173" s="113"/>
      <c r="C173" s="114" t="s">
        <v>302</v>
      </c>
      <c r="D173" s="114" t="s">
        <v>129</v>
      </c>
      <c r="E173" s="115" t="s">
        <v>303</v>
      </c>
      <c r="F173" s="116" t="s">
        <v>304</v>
      </c>
      <c r="G173" s="117" t="s">
        <v>132</v>
      </c>
      <c r="H173" s="118">
        <v>30</v>
      </c>
      <c r="I173" s="119">
        <v>872</v>
      </c>
      <c r="J173" s="119">
        <f>ROUND(I173*H173,2)</f>
        <v>26160</v>
      </c>
      <c r="K173" s="116" t="s">
        <v>133</v>
      </c>
      <c r="L173" s="26"/>
      <c r="M173" s="120" t="s">
        <v>3</v>
      </c>
      <c r="N173" s="121" t="s">
        <v>37</v>
      </c>
      <c r="O173" s="122">
        <v>0.17499999999999999</v>
      </c>
      <c r="P173" s="122">
        <f>O173*H173</f>
        <v>5.25</v>
      </c>
      <c r="Q173" s="122">
        <v>2.9E-4</v>
      </c>
      <c r="R173" s="122">
        <f>Q173*H173</f>
        <v>8.6999999999999994E-3</v>
      </c>
      <c r="S173" s="122">
        <v>0</v>
      </c>
      <c r="T173" s="123">
        <f>S173*H173</f>
        <v>0</v>
      </c>
      <c r="AR173" s="124" t="s">
        <v>148</v>
      </c>
      <c r="AT173" s="124" t="s">
        <v>129</v>
      </c>
      <c r="AU173" s="124" t="s">
        <v>71</v>
      </c>
      <c r="AY173" s="14" t="s">
        <v>128</v>
      </c>
      <c r="BE173" s="125">
        <f>IF(N173="základní",J173,0)</f>
        <v>26160</v>
      </c>
      <c r="BF173" s="125">
        <f>IF(N173="snížená",J173,0)</f>
        <v>0</v>
      </c>
      <c r="BG173" s="125">
        <f>IF(N173="zákl. přenesená",J173,0)</f>
        <v>0</v>
      </c>
      <c r="BH173" s="125">
        <f>IF(N173="sníž. přenesená",J173,0)</f>
        <v>0</v>
      </c>
      <c r="BI173" s="125">
        <f>IF(N173="nulová",J173,0)</f>
        <v>0</v>
      </c>
      <c r="BJ173" s="14" t="s">
        <v>71</v>
      </c>
      <c r="BK173" s="125">
        <f>ROUND(I173*H173,2)</f>
        <v>26160</v>
      </c>
      <c r="BL173" s="14" t="s">
        <v>148</v>
      </c>
      <c r="BM173" s="124" t="s">
        <v>305</v>
      </c>
    </row>
    <row r="174" spans="2:65" s="1" customFormat="1">
      <c r="B174" s="26"/>
      <c r="D174" s="126" t="s">
        <v>136</v>
      </c>
      <c r="F174" s="127" t="s">
        <v>306</v>
      </c>
      <c r="L174" s="26"/>
      <c r="M174" s="128"/>
      <c r="T174" s="47"/>
      <c r="AT174" s="14" t="s">
        <v>136</v>
      </c>
      <c r="AU174" s="14" t="s">
        <v>71</v>
      </c>
    </row>
    <row r="175" spans="2:65" s="1" customFormat="1" ht="24.25" customHeight="1">
      <c r="B175" s="113"/>
      <c r="C175" s="114" t="s">
        <v>307</v>
      </c>
      <c r="D175" s="114" t="s">
        <v>129</v>
      </c>
      <c r="E175" s="115" t="s">
        <v>308</v>
      </c>
      <c r="F175" s="116" t="s">
        <v>309</v>
      </c>
      <c r="G175" s="117" t="s">
        <v>132</v>
      </c>
      <c r="H175" s="118">
        <v>30</v>
      </c>
      <c r="I175" s="119">
        <v>480</v>
      </c>
      <c r="J175" s="119">
        <f>ROUND(I175*H175,2)</f>
        <v>14400</v>
      </c>
      <c r="K175" s="116" t="s">
        <v>133</v>
      </c>
      <c r="L175" s="26"/>
      <c r="M175" s="120" t="s">
        <v>3</v>
      </c>
      <c r="N175" s="121" t="s">
        <v>37</v>
      </c>
      <c r="O175" s="122">
        <v>0.22</v>
      </c>
      <c r="P175" s="122">
        <f>O175*H175</f>
        <v>6.6</v>
      </c>
      <c r="Q175" s="122">
        <v>1.3999999999999999E-4</v>
      </c>
      <c r="R175" s="122">
        <f>Q175*H175</f>
        <v>4.1999999999999997E-3</v>
      </c>
      <c r="S175" s="122">
        <v>0</v>
      </c>
      <c r="T175" s="123">
        <f>S175*H175</f>
        <v>0</v>
      </c>
      <c r="AR175" s="124" t="s">
        <v>148</v>
      </c>
      <c r="AT175" s="124" t="s">
        <v>129</v>
      </c>
      <c r="AU175" s="124" t="s">
        <v>71</v>
      </c>
      <c r="AY175" s="14" t="s">
        <v>128</v>
      </c>
      <c r="BE175" s="125">
        <f>IF(N175="základní",J175,0)</f>
        <v>14400</v>
      </c>
      <c r="BF175" s="125">
        <f>IF(N175="snížená",J175,0)</f>
        <v>0</v>
      </c>
      <c r="BG175" s="125">
        <f>IF(N175="zákl. přenesená",J175,0)</f>
        <v>0</v>
      </c>
      <c r="BH175" s="125">
        <f>IF(N175="sníž. přenesená",J175,0)</f>
        <v>0</v>
      </c>
      <c r="BI175" s="125">
        <f>IF(N175="nulová",J175,0)</f>
        <v>0</v>
      </c>
      <c r="BJ175" s="14" t="s">
        <v>71</v>
      </c>
      <c r="BK175" s="125">
        <f>ROUND(I175*H175,2)</f>
        <v>14400</v>
      </c>
      <c r="BL175" s="14" t="s">
        <v>148</v>
      </c>
      <c r="BM175" s="124" t="s">
        <v>310</v>
      </c>
    </row>
    <row r="176" spans="2:65" s="1" customFormat="1">
      <c r="B176" s="26"/>
      <c r="D176" s="126" t="s">
        <v>136</v>
      </c>
      <c r="F176" s="127" t="s">
        <v>311</v>
      </c>
      <c r="L176" s="26"/>
      <c r="M176" s="128"/>
      <c r="T176" s="47"/>
      <c r="AT176" s="14" t="s">
        <v>136</v>
      </c>
      <c r="AU176" s="14" t="s">
        <v>71</v>
      </c>
    </row>
    <row r="177" spans="2:65" s="1" customFormat="1" ht="16.5" customHeight="1">
      <c r="B177" s="113"/>
      <c r="C177" s="114" t="s">
        <v>312</v>
      </c>
      <c r="D177" s="114" t="s">
        <v>129</v>
      </c>
      <c r="E177" s="115" t="s">
        <v>313</v>
      </c>
      <c r="F177" s="116" t="s">
        <v>314</v>
      </c>
      <c r="G177" s="117" t="s">
        <v>132</v>
      </c>
      <c r="H177" s="118">
        <v>5</v>
      </c>
      <c r="I177" s="119">
        <v>293</v>
      </c>
      <c r="J177" s="119">
        <f>ROUND(I177*H177,2)</f>
        <v>1465</v>
      </c>
      <c r="K177" s="116" t="s">
        <v>133</v>
      </c>
      <c r="L177" s="26"/>
      <c r="M177" s="120" t="s">
        <v>3</v>
      </c>
      <c r="N177" s="121" t="s">
        <v>37</v>
      </c>
      <c r="O177" s="122">
        <v>9.2999999999999999E-2</v>
      </c>
      <c r="P177" s="122">
        <f>O177*H177</f>
        <v>0.46499999999999997</v>
      </c>
      <c r="Q177" s="122">
        <v>3.6000000000000002E-4</v>
      </c>
      <c r="R177" s="122">
        <f>Q177*H177</f>
        <v>1.8000000000000002E-3</v>
      </c>
      <c r="S177" s="122">
        <v>0</v>
      </c>
      <c r="T177" s="123">
        <f>S177*H177</f>
        <v>0</v>
      </c>
      <c r="AR177" s="124" t="s">
        <v>148</v>
      </c>
      <c r="AT177" s="124" t="s">
        <v>129</v>
      </c>
      <c r="AU177" s="124" t="s">
        <v>71</v>
      </c>
      <c r="AY177" s="14" t="s">
        <v>128</v>
      </c>
      <c r="BE177" s="125">
        <f>IF(N177="základní",J177,0)</f>
        <v>1465</v>
      </c>
      <c r="BF177" s="125">
        <f>IF(N177="snížená",J177,0)</f>
        <v>0</v>
      </c>
      <c r="BG177" s="125">
        <f>IF(N177="zákl. přenesená",J177,0)</f>
        <v>0</v>
      </c>
      <c r="BH177" s="125">
        <f>IF(N177="sníž. přenesená",J177,0)</f>
        <v>0</v>
      </c>
      <c r="BI177" s="125">
        <f>IF(N177="nulová",J177,0)</f>
        <v>0</v>
      </c>
      <c r="BJ177" s="14" t="s">
        <v>71</v>
      </c>
      <c r="BK177" s="125">
        <f>ROUND(I177*H177,2)</f>
        <v>1465</v>
      </c>
      <c r="BL177" s="14" t="s">
        <v>148</v>
      </c>
      <c r="BM177" s="124" t="s">
        <v>315</v>
      </c>
    </row>
    <row r="178" spans="2:65" s="1" customFormat="1">
      <c r="B178" s="26"/>
      <c r="D178" s="126" t="s">
        <v>136</v>
      </c>
      <c r="F178" s="127" t="s">
        <v>316</v>
      </c>
      <c r="L178" s="26"/>
      <c r="M178" s="128"/>
      <c r="T178" s="47"/>
      <c r="AT178" s="14" t="s">
        <v>136</v>
      </c>
      <c r="AU178" s="14" t="s">
        <v>71</v>
      </c>
    </row>
    <row r="179" spans="2:65" s="1" customFormat="1" ht="16.5" customHeight="1">
      <c r="B179" s="113"/>
      <c r="C179" s="114" t="s">
        <v>317</v>
      </c>
      <c r="D179" s="114" t="s">
        <v>129</v>
      </c>
      <c r="E179" s="115" t="s">
        <v>318</v>
      </c>
      <c r="F179" s="116" t="s">
        <v>319</v>
      </c>
      <c r="G179" s="117" t="s">
        <v>132</v>
      </c>
      <c r="H179" s="118">
        <v>5</v>
      </c>
      <c r="I179" s="119">
        <v>380</v>
      </c>
      <c r="J179" s="119">
        <f>ROUND(I179*H179,2)</f>
        <v>1900</v>
      </c>
      <c r="K179" s="116" t="s">
        <v>133</v>
      </c>
      <c r="L179" s="26"/>
      <c r="M179" s="120" t="s">
        <v>3</v>
      </c>
      <c r="N179" s="121" t="s">
        <v>37</v>
      </c>
      <c r="O179" s="122">
        <v>0.11</v>
      </c>
      <c r="P179" s="122">
        <f>O179*H179</f>
        <v>0.55000000000000004</v>
      </c>
      <c r="Q179" s="122">
        <v>2.4000000000000001E-4</v>
      </c>
      <c r="R179" s="122">
        <f>Q179*H179</f>
        <v>1.2000000000000001E-3</v>
      </c>
      <c r="S179" s="122">
        <v>0</v>
      </c>
      <c r="T179" s="123">
        <f>S179*H179</f>
        <v>0</v>
      </c>
      <c r="AR179" s="124" t="s">
        <v>148</v>
      </c>
      <c r="AT179" s="124" t="s">
        <v>129</v>
      </c>
      <c r="AU179" s="124" t="s">
        <v>71</v>
      </c>
      <c r="AY179" s="14" t="s">
        <v>128</v>
      </c>
      <c r="BE179" s="125">
        <f>IF(N179="základní",J179,0)</f>
        <v>1900</v>
      </c>
      <c r="BF179" s="125">
        <f>IF(N179="snížená",J179,0)</f>
        <v>0</v>
      </c>
      <c r="BG179" s="125">
        <f>IF(N179="zákl. přenesená",J179,0)</f>
        <v>0</v>
      </c>
      <c r="BH179" s="125">
        <f>IF(N179="sníž. přenesená",J179,0)</f>
        <v>0</v>
      </c>
      <c r="BI179" s="125">
        <f>IF(N179="nulová",J179,0)</f>
        <v>0</v>
      </c>
      <c r="BJ179" s="14" t="s">
        <v>71</v>
      </c>
      <c r="BK179" s="125">
        <f>ROUND(I179*H179,2)</f>
        <v>1900</v>
      </c>
      <c r="BL179" s="14" t="s">
        <v>148</v>
      </c>
      <c r="BM179" s="124" t="s">
        <v>320</v>
      </c>
    </row>
    <row r="180" spans="2:65" s="1" customFormat="1">
      <c r="B180" s="26"/>
      <c r="D180" s="126" t="s">
        <v>136</v>
      </c>
      <c r="F180" s="127" t="s">
        <v>321</v>
      </c>
      <c r="L180" s="26"/>
      <c r="M180" s="128"/>
      <c r="T180" s="47"/>
      <c r="AT180" s="14" t="s">
        <v>136</v>
      </c>
      <c r="AU180" s="14" t="s">
        <v>71</v>
      </c>
    </row>
    <row r="181" spans="2:65" s="1" customFormat="1" ht="16.5" customHeight="1">
      <c r="B181" s="113"/>
      <c r="C181" s="114" t="s">
        <v>322</v>
      </c>
      <c r="D181" s="114" t="s">
        <v>129</v>
      </c>
      <c r="E181" s="115" t="s">
        <v>323</v>
      </c>
      <c r="F181" s="116" t="s">
        <v>324</v>
      </c>
      <c r="G181" s="117" t="s">
        <v>132</v>
      </c>
      <c r="H181" s="118">
        <v>10</v>
      </c>
      <c r="I181" s="119">
        <v>456</v>
      </c>
      <c r="J181" s="119">
        <f>ROUND(I181*H181,2)</f>
        <v>4560</v>
      </c>
      <c r="K181" s="116" t="s">
        <v>133</v>
      </c>
      <c r="L181" s="26"/>
      <c r="M181" s="120" t="s">
        <v>3</v>
      </c>
      <c r="N181" s="121" t="s">
        <v>37</v>
      </c>
      <c r="O181" s="122">
        <v>0.16</v>
      </c>
      <c r="P181" s="122">
        <f>O181*H181</f>
        <v>1.6</v>
      </c>
      <c r="Q181" s="122">
        <v>2.7E-4</v>
      </c>
      <c r="R181" s="122">
        <f>Q181*H181</f>
        <v>2.7000000000000001E-3</v>
      </c>
      <c r="S181" s="122">
        <v>0</v>
      </c>
      <c r="T181" s="123">
        <f>S181*H181</f>
        <v>0</v>
      </c>
      <c r="AR181" s="124" t="s">
        <v>148</v>
      </c>
      <c r="AT181" s="124" t="s">
        <v>129</v>
      </c>
      <c r="AU181" s="124" t="s">
        <v>71</v>
      </c>
      <c r="AY181" s="14" t="s">
        <v>128</v>
      </c>
      <c r="BE181" s="125">
        <f>IF(N181="základní",J181,0)</f>
        <v>4560</v>
      </c>
      <c r="BF181" s="125">
        <f>IF(N181="snížená",J181,0)</f>
        <v>0</v>
      </c>
      <c r="BG181" s="125">
        <f>IF(N181="zákl. přenesená",J181,0)</f>
        <v>0</v>
      </c>
      <c r="BH181" s="125">
        <f>IF(N181="sníž. přenesená",J181,0)</f>
        <v>0</v>
      </c>
      <c r="BI181" s="125">
        <f>IF(N181="nulová",J181,0)</f>
        <v>0</v>
      </c>
      <c r="BJ181" s="14" t="s">
        <v>71</v>
      </c>
      <c r="BK181" s="125">
        <f>ROUND(I181*H181,2)</f>
        <v>4560</v>
      </c>
      <c r="BL181" s="14" t="s">
        <v>148</v>
      </c>
      <c r="BM181" s="124" t="s">
        <v>325</v>
      </c>
    </row>
    <row r="182" spans="2:65" s="1" customFormat="1">
      <c r="B182" s="26"/>
      <c r="D182" s="126" t="s">
        <v>136</v>
      </c>
      <c r="F182" s="127" t="s">
        <v>326</v>
      </c>
      <c r="L182" s="26"/>
      <c r="M182" s="128"/>
      <c r="T182" s="47"/>
      <c r="AT182" s="14" t="s">
        <v>136</v>
      </c>
      <c r="AU182" s="14" t="s">
        <v>71</v>
      </c>
    </row>
    <row r="183" spans="2:65" s="1" customFormat="1" ht="16.5" customHeight="1">
      <c r="B183" s="113"/>
      <c r="C183" s="114" t="s">
        <v>327</v>
      </c>
      <c r="D183" s="114" t="s">
        <v>129</v>
      </c>
      <c r="E183" s="115" t="s">
        <v>328</v>
      </c>
      <c r="F183" s="116" t="s">
        <v>329</v>
      </c>
      <c r="G183" s="117" t="s">
        <v>132</v>
      </c>
      <c r="H183" s="118">
        <v>10</v>
      </c>
      <c r="I183" s="119">
        <v>487</v>
      </c>
      <c r="J183" s="119">
        <f>ROUND(I183*H183,2)</f>
        <v>4870</v>
      </c>
      <c r="K183" s="116" t="s">
        <v>133</v>
      </c>
      <c r="L183" s="26"/>
      <c r="M183" s="120" t="s">
        <v>3</v>
      </c>
      <c r="N183" s="121" t="s">
        <v>37</v>
      </c>
      <c r="O183" s="122">
        <v>0.2</v>
      </c>
      <c r="P183" s="122">
        <f>O183*H183</f>
        <v>2</v>
      </c>
      <c r="Q183" s="122">
        <v>3.5E-4</v>
      </c>
      <c r="R183" s="122">
        <f>Q183*H183</f>
        <v>3.5000000000000001E-3</v>
      </c>
      <c r="S183" s="122">
        <v>0</v>
      </c>
      <c r="T183" s="123">
        <f>S183*H183</f>
        <v>0</v>
      </c>
      <c r="AR183" s="124" t="s">
        <v>148</v>
      </c>
      <c r="AT183" s="124" t="s">
        <v>129</v>
      </c>
      <c r="AU183" s="124" t="s">
        <v>71</v>
      </c>
      <c r="AY183" s="14" t="s">
        <v>128</v>
      </c>
      <c r="BE183" s="125">
        <f>IF(N183="základní",J183,0)</f>
        <v>4870</v>
      </c>
      <c r="BF183" s="125">
        <f>IF(N183="snížená",J183,0)</f>
        <v>0</v>
      </c>
      <c r="BG183" s="125">
        <f>IF(N183="zákl. přenesená",J183,0)</f>
        <v>0</v>
      </c>
      <c r="BH183" s="125">
        <f>IF(N183="sníž. přenesená",J183,0)</f>
        <v>0</v>
      </c>
      <c r="BI183" s="125">
        <f>IF(N183="nulová",J183,0)</f>
        <v>0</v>
      </c>
      <c r="BJ183" s="14" t="s">
        <v>71</v>
      </c>
      <c r="BK183" s="125">
        <f>ROUND(I183*H183,2)</f>
        <v>4870</v>
      </c>
      <c r="BL183" s="14" t="s">
        <v>148</v>
      </c>
      <c r="BM183" s="124" t="s">
        <v>330</v>
      </c>
    </row>
    <row r="184" spans="2:65" s="1" customFormat="1">
      <c r="B184" s="26"/>
      <c r="D184" s="126" t="s">
        <v>136</v>
      </c>
      <c r="F184" s="127" t="s">
        <v>331</v>
      </c>
      <c r="L184" s="26"/>
      <c r="M184" s="128"/>
      <c r="T184" s="47"/>
      <c r="AT184" s="14" t="s">
        <v>136</v>
      </c>
      <c r="AU184" s="14" t="s">
        <v>71</v>
      </c>
    </row>
    <row r="185" spans="2:65" s="1" customFormat="1" ht="16.5" customHeight="1">
      <c r="B185" s="113"/>
      <c r="C185" s="114" t="s">
        <v>332</v>
      </c>
      <c r="D185" s="114" t="s">
        <v>129</v>
      </c>
      <c r="E185" s="115" t="s">
        <v>333</v>
      </c>
      <c r="F185" s="116" t="s">
        <v>334</v>
      </c>
      <c r="G185" s="117" t="s">
        <v>132</v>
      </c>
      <c r="H185" s="118">
        <v>5</v>
      </c>
      <c r="I185" s="119">
        <v>262</v>
      </c>
      <c r="J185" s="119">
        <f>ROUND(I185*H185,2)</f>
        <v>1310</v>
      </c>
      <c r="K185" s="116" t="s">
        <v>133</v>
      </c>
      <c r="L185" s="26"/>
      <c r="M185" s="120" t="s">
        <v>3</v>
      </c>
      <c r="N185" s="121" t="s">
        <v>37</v>
      </c>
      <c r="O185" s="122">
        <v>0.27800000000000002</v>
      </c>
      <c r="P185" s="122">
        <f>O185*H185</f>
        <v>1.3900000000000001</v>
      </c>
      <c r="Q185" s="122">
        <v>2.4000000000000001E-4</v>
      </c>
      <c r="R185" s="122">
        <f>Q185*H185</f>
        <v>1.2000000000000001E-3</v>
      </c>
      <c r="S185" s="122">
        <v>0</v>
      </c>
      <c r="T185" s="123">
        <f>S185*H185</f>
        <v>0</v>
      </c>
      <c r="AR185" s="124" t="s">
        <v>148</v>
      </c>
      <c r="AT185" s="124" t="s">
        <v>129</v>
      </c>
      <c r="AU185" s="124" t="s">
        <v>71</v>
      </c>
      <c r="AY185" s="14" t="s">
        <v>128</v>
      </c>
      <c r="BE185" s="125">
        <f>IF(N185="základní",J185,0)</f>
        <v>1310</v>
      </c>
      <c r="BF185" s="125">
        <f>IF(N185="snížená",J185,0)</f>
        <v>0</v>
      </c>
      <c r="BG185" s="125">
        <f>IF(N185="zákl. přenesená",J185,0)</f>
        <v>0</v>
      </c>
      <c r="BH185" s="125">
        <f>IF(N185="sníž. přenesená",J185,0)</f>
        <v>0</v>
      </c>
      <c r="BI185" s="125">
        <f>IF(N185="nulová",J185,0)</f>
        <v>0</v>
      </c>
      <c r="BJ185" s="14" t="s">
        <v>71</v>
      </c>
      <c r="BK185" s="125">
        <f>ROUND(I185*H185,2)</f>
        <v>1310</v>
      </c>
      <c r="BL185" s="14" t="s">
        <v>148</v>
      </c>
      <c r="BM185" s="124" t="s">
        <v>335</v>
      </c>
    </row>
    <row r="186" spans="2:65" s="1" customFormat="1">
      <c r="B186" s="26"/>
      <c r="D186" s="126" t="s">
        <v>136</v>
      </c>
      <c r="F186" s="127" t="s">
        <v>336</v>
      </c>
      <c r="L186" s="26"/>
      <c r="M186" s="128"/>
      <c r="T186" s="47"/>
      <c r="AT186" s="14" t="s">
        <v>136</v>
      </c>
      <c r="AU186" s="14" t="s">
        <v>71</v>
      </c>
    </row>
    <row r="187" spans="2:65" s="11" customFormat="1" ht="25.9" customHeight="1">
      <c r="B187" s="104"/>
      <c r="D187" s="105" t="s">
        <v>65</v>
      </c>
      <c r="E187" s="106" t="s">
        <v>337</v>
      </c>
      <c r="F187" s="106" t="s">
        <v>338</v>
      </c>
      <c r="J187" s="107">
        <f>BK187</f>
        <v>4182630.06</v>
      </c>
      <c r="L187" s="104"/>
      <c r="M187" s="108"/>
      <c r="P187" s="109">
        <f>P188+P203+P233+P254+P270</f>
        <v>4372.077104</v>
      </c>
      <c r="R187" s="109">
        <f>R188+R203+R233+R254+R270</f>
        <v>157.01805000000002</v>
      </c>
      <c r="T187" s="110">
        <f>T188+T203+T233+T254+T270</f>
        <v>326.66500000000002</v>
      </c>
      <c r="AR187" s="105" t="s">
        <v>71</v>
      </c>
      <c r="AT187" s="111" t="s">
        <v>65</v>
      </c>
      <c r="AU187" s="111" t="s">
        <v>66</v>
      </c>
      <c r="AY187" s="105" t="s">
        <v>128</v>
      </c>
      <c r="BK187" s="112">
        <f>BK188+BK203+BK233+BK254+BK270</f>
        <v>4182630.06</v>
      </c>
    </row>
    <row r="188" spans="2:65" s="11" customFormat="1" ht="22.9" customHeight="1">
      <c r="B188" s="104"/>
      <c r="D188" s="105" t="s">
        <v>65</v>
      </c>
      <c r="E188" s="140" t="s">
        <v>143</v>
      </c>
      <c r="F188" s="140" t="s">
        <v>339</v>
      </c>
      <c r="J188" s="141">
        <f>BK188</f>
        <v>227958</v>
      </c>
      <c r="L188" s="104"/>
      <c r="M188" s="108"/>
      <c r="P188" s="109">
        <f>SUM(P189:P202)</f>
        <v>122.22</v>
      </c>
      <c r="R188" s="109">
        <f>SUM(R189:R202)</f>
        <v>17.823200000000003</v>
      </c>
      <c r="T188" s="110">
        <f>SUM(T189:T202)</f>
        <v>0</v>
      </c>
      <c r="AR188" s="105" t="s">
        <v>71</v>
      </c>
      <c r="AT188" s="111" t="s">
        <v>65</v>
      </c>
      <c r="AU188" s="111" t="s">
        <v>71</v>
      </c>
      <c r="AY188" s="105" t="s">
        <v>128</v>
      </c>
      <c r="BK188" s="112">
        <f>SUM(BK189:BK202)</f>
        <v>227958</v>
      </c>
    </row>
    <row r="189" spans="2:65" s="1" customFormat="1" ht="24.25" customHeight="1">
      <c r="B189" s="113"/>
      <c r="C189" s="114" t="s">
        <v>340</v>
      </c>
      <c r="D189" s="114" t="s">
        <v>129</v>
      </c>
      <c r="E189" s="115" t="s">
        <v>341</v>
      </c>
      <c r="F189" s="116" t="s">
        <v>342</v>
      </c>
      <c r="G189" s="117" t="s">
        <v>343</v>
      </c>
      <c r="H189" s="118">
        <v>40</v>
      </c>
      <c r="I189" s="119">
        <v>1930</v>
      </c>
      <c r="J189" s="119">
        <f>ROUND(I189*H189,2)</f>
        <v>77200</v>
      </c>
      <c r="K189" s="116" t="s">
        <v>133</v>
      </c>
      <c r="L189" s="26"/>
      <c r="M189" s="120" t="s">
        <v>3</v>
      </c>
      <c r="N189" s="121" t="s">
        <v>37</v>
      </c>
      <c r="O189" s="122">
        <v>0.75600000000000001</v>
      </c>
      <c r="P189" s="122">
        <f>O189*H189</f>
        <v>30.240000000000002</v>
      </c>
      <c r="Q189" s="122">
        <v>0.1867</v>
      </c>
      <c r="R189" s="122">
        <f>Q189*H189</f>
        <v>7.468</v>
      </c>
      <c r="S189" s="122">
        <v>0</v>
      </c>
      <c r="T189" s="123">
        <f>S189*H189</f>
        <v>0</v>
      </c>
      <c r="AR189" s="124" t="s">
        <v>148</v>
      </c>
      <c r="AT189" s="124" t="s">
        <v>129</v>
      </c>
      <c r="AU189" s="124" t="s">
        <v>73</v>
      </c>
      <c r="AY189" s="14" t="s">
        <v>128</v>
      </c>
      <c r="BE189" s="125">
        <f>IF(N189="základní",J189,0)</f>
        <v>77200</v>
      </c>
      <c r="BF189" s="125">
        <f>IF(N189="snížená",J189,0)</f>
        <v>0</v>
      </c>
      <c r="BG189" s="125">
        <f>IF(N189="zákl. přenesená",J189,0)</f>
        <v>0</v>
      </c>
      <c r="BH189" s="125">
        <f>IF(N189="sníž. přenesená",J189,0)</f>
        <v>0</v>
      </c>
      <c r="BI189" s="125">
        <f>IF(N189="nulová",J189,0)</f>
        <v>0</v>
      </c>
      <c r="BJ189" s="14" t="s">
        <v>71</v>
      </c>
      <c r="BK189" s="125">
        <f>ROUND(I189*H189,2)</f>
        <v>77200</v>
      </c>
      <c r="BL189" s="14" t="s">
        <v>148</v>
      </c>
      <c r="BM189" s="124" t="s">
        <v>344</v>
      </c>
    </row>
    <row r="190" spans="2:65" s="1" customFormat="1">
      <c r="B190" s="26"/>
      <c r="D190" s="126" t="s">
        <v>136</v>
      </c>
      <c r="F190" s="127" t="s">
        <v>345</v>
      </c>
      <c r="L190" s="26"/>
      <c r="M190" s="128"/>
      <c r="T190" s="47"/>
      <c r="AT190" s="14" t="s">
        <v>136</v>
      </c>
      <c r="AU190" s="14" t="s">
        <v>73</v>
      </c>
    </row>
    <row r="191" spans="2:65" s="1" customFormat="1" ht="24.25" customHeight="1">
      <c r="B191" s="113"/>
      <c r="C191" s="114" t="s">
        <v>346</v>
      </c>
      <c r="D191" s="114" t="s">
        <v>129</v>
      </c>
      <c r="E191" s="115" t="s">
        <v>347</v>
      </c>
      <c r="F191" s="116" t="s">
        <v>348</v>
      </c>
      <c r="G191" s="117" t="s">
        <v>132</v>
      </c>
      <c r="H191" s="118">
        <v>20</v>
      </c>
      <c r="I191" s="119">
        <v>753</v>
      </c>
      <c r="J191" s="119">
        <f>ROUND(I191*H191,2)</f>
        <v>15060</v>
      </c>
      <c r="K191" s="116" t="s">
        <v>133</v>
      </c>
      <c r="L191" s="26"/>
      <c r="M191" s="120" t="s">
        <v>3</v>
      </c>
      <c r="N191" s="121" t="s">
        <v>37</v>
      </c>
      <c r="O191" s="122">
        <v>0.192</v>
      </c>
      <c r="P191" s="122">
        <f>O191*H191</f>
        <v>3.84</v>
      </c>
      <c r="Q191" s="122">
        <v>2.6280000000000001E-2</v>
      </c>
      <c r="R191" s="122">
        <f>Q191*H191</f>
        <v>0.52560000000000007</v>
      </c>
      <c r="S191" s="122">
        <v>0</v>
      </c>
      <c r="T191" s="123">
        <f>S191*H191</f>
        <v>0</v>
      </c>
      <c r="AR191" s="124" t="s">
        <v>148</v>
      </c>
      <c r="AT191" s="124" t="s">
        <v>129</v>
      </c>
      <c r="AU191" s="124" t="s">
        <v>73</v>
      </c>
      <c r="AY191" s="14" t="s">
        <v>128</v>
      </c>
      <c r="BE191" s="125">
        <f>IF(N191="základní",J191,0)</f>
        <v>15060</v>
      </c>
      <c r="BF191" s="125">
        <f>IF(N191="snížená",J191,0)</f>
        <v>0</v>
      </c>
      <c r="BG191" s="125">
        <f>IF(N191="zákl. přenesená",J191,0)</f>
        <v>0</v>
      </c>
      <c r="BH191" s="125">
        <f>IF(N191="sníž. přenesená",J191,0)</f>
        <v>0</v>
      </c>
      <c r="BI191" s="125">
        <f>IF(N191="nulová",J191,0)</f>
        <v>0</v>
      </c>
      <c r="BJ191" s="14" t="s">
        <v>71</v>
      </c>
      <c r="BK191" s="125">
        <f>ROUND(I191*H191,2)</f>
        <v>15060</v>
      </c>
      <c r="BL191" s="14" t="s">
        <v>148</v>
      </c>
      <c r="BM191" s="124" t="s">
        <v>349</v>
      </c>
    </row>
    <row r="192" spans="2:65" s="1" customFormat="1">
      <c r="B192" s="26"/>
      <c r="D192" s="126" t="s">
        <v>136</v>
      </c>
      <c r="F192" s="127" t="s">
        <v>350</v>
      </c>
      <c r="L192" s="26"/>
      <c r="M192" s="128"/>
      <c r="T192" s="47"/>
      <c r="AT192" s="14" t="s">
        <v>136</v>
      </c>
      <c r="AU192" s="14" t="s">
        <v>73</v>
      </c>
    </row>
    <row r="193" spans="2:65" s="1" customFormat="1" ht="24.25" customHeight="1">
      <c r="B193" s="113"/>
      <c r="C193" s="114" t="s">
        <v>351</v>
      </c>
      <c r="D193" s="114" t="s">
        <v>129</v>
      </c>
      <c r="E193" s="115" t="s">
        <v>352</v>
      </c>
      <c r="F193" s="116" t="s">
        <v>353</v>
      </c>
      <c r="G193" s="117" t="s">
        <v>343</v>
      </c>
      <c r="H193" s="118">
        <v>40</v>
      </c>
      <c r="I193" s="119">
        <v>841</v>
      </c>
      <c r="J193" s="119">
        <f>ROUND(I193*H193,2)</f>
        <v>33640</v>
      </c>
      <c r="K193" s="116" t="s">
        <v>133</v>
      </c>
      <c r="L193" s="26"/>
      <c r="M193" s="120" t="s">
        <v>3</v>
      </c>
      <c r="N193" s="121" t="s">
        <v>37</v>
      </c>
      <c r="O193" s="122">
        <v>0.56699999999999995</v>
      </c>
      <c r="P193" s="122">
        <f>O193*H193</f>
        <v>22.68</v>
      </c>
      <c r="Q193" s="122">
        <v>6.1969999999999997E-2</v>
      </c>
      <c r="R193" s="122">
        <f>Q193*H193</f>
        <v>2.4787999999999997</v>
      </c>
      <c r="S193" s="122">
        <v>0</v>
      </c>
      <c r="T193" s="123">
        <f>S193*H193</f>
        <v>0</v>
      </c>
      <c r="AR193" s="124" t="s">
        <v>148</v>
      </c>
      <c r="AT193" s="124" t="s">
        <v>129</v>
      </c>
      <c r="AU193" s="124" t="s">
        <v>73</v>
      </c>
      <c r="AY193" s="14" t="s">
        <v>128</v>
      </c>
      <c r="BE193" s="125">
        <f>IF(N193="základní",J193,0)</f>
        <v>33640</v>
      </c>
      <c r="BF193" s="125">
        <f>IF(N193="snížená",J193,0)</f>
        <v>0</v>
      </c>
      <c r="BG193" s="125">
        <f>IF(N193="zákl. přenesená",J193,0)</f>
        <v>0</v>
      </c>
      <c r="BH193" s="125">
        <f>IF(N193="sníž. přenesená",J193,0)</f>
        <v>0</v>
      </c>
      <c r="BI193" s="125">
        <f>IF(N193="nulová",J193,0)</f>
        <v>0</v>
      </c>
      <c r="BJ193" s="14" t="s">
        <v>71</v>
      </c>
      <c r="BK193" s="125">
        <f>ROUND(I193*H193,2)</f>
        <v>33640</v>
      </c>
      <c r="BL193" s="14" t="s">
        <v>148</v>
      </c>
      <c r="BM193" s="124" t="s">
        <v>354</v>
      </c>
    </row>
    <row r="194" spans="2:65" s="1" customFormat="1">
      <c r="B194" s="26"/>
      <c r="D194" s="126" t="s">
        <v>136</v>
      </c>
      <c r="F194" s="127" t="s">
        <v>355</v>
      </c>
      <c r="L194" s="26"/>
      <c r="M194" s="128"/>
      <c r="T194" s="47"/>
      <c r="AT194" s="14" t="s">
        <v>136</v>
      </c>
      <c r="AU194" s="14" t="s">
        <v>73</v>
      </c>
    </row>
    <row r="195" spans="2:65" s="1" customFormat="1" ht="24.25" customHeight="1">
      <c r="B195" s="113"/>
      <c r="C195" s="114" t="s">
        <v>356</v>
      </c>
      <c r="D195" s="114" t="s">
        <v>129</v>
      </c>
      <c r="E195" s="115" t="s">
        <v>357</v>
      </c>
      <c r="F195" s="116" t="s">
        <v>358</v>
      </c>
      <c r="G195" s="117" t="s">
        <v>343</v>
      </c>
      <c r="H195" s="118">
        <v>60</v>
      </c>
      <c r="I195" s="119">
        <v>698</v>
      </c>
      <c r="J195" s="119">
        <f>ROUND(I195*H195,2)</f>
        <v>41880</v>
      </c>
      <c r="K195" s="116" t="s">
        <v>133</v>
      </c>
      <c r="L195" s="26"/>
      <c r="M195" s="120" t="s">
        <v>3</v>
      </c>
      <c r="N195" s="121" t="s">
        <v>37</v>
      </c>
      <c r="O195" s="122">
        <v>0.50600000000000001</v>
      </c>
      <c r="P195" s="122">
        <f>O195*H195</f>
        <v>30.36</v>
      </c>
      <c r="Q195" s="122">
        <v>5.2499999999999998E-2</v>
      </c>
      <c r="R195" s="122">
        <f>Q195*H195</f>
        <v>3.15</v>
      </c>
      <c r="S195" s="122">
        <v>0</v>
      </c>
      <c r="T195" s="123">
        <f>S195*H195</f>
        <v>0</v>
      </c>
      <c r="AR195" s="124" t="s">
        <v>148</v>
      </c>
      <c r="AT195" s="124" t="s">
        <v>129</v>
      </c>
      <c r="AU195" s="124" t="s">
        <v>73</v>
      </c>
      <c r="AY195" s="14" t="s">
        <v>128</v>
      </c>
      <c r="BE195" s="125">
        <f>IF(N195="základní",J195,0)</f>
        <v>41880</v>
      </c>
      <c r="BF195" s="125">
        <f>IF(N195="snížená",J195,0)</f>
        <v>0</v>
      </c>
      <c r="BG195" s="125">
        <f>IF(N195="zákl. přenesená",J195,0)</f>
        <v>0</v>
      </c>
      <c r="BH195" s="125">
        <f>IF(N195="sníž. přenesená",J195,0)</f>
        <v>0</v>
      </c>
      <c r="BI195" s="125">
        <f>IF(N195="nulová",J195,0)</f>
        <v>0</v>
      </c>
      <c r="BJ195" s="14" t="s">
        <v>71</v>
      </c>
      <c r="BK195" s="125">
        <f>ROUND(I195*H195,2)</f>
        <v>41880</v>
      </c>
      <c r="BL195" s="14" t="s">
        <v>148</v>
      </c>
      <c r="BM195" s="124" t="s">
        <v>359</v>
      </c>
    </row>
    <row r="196" spans="2:65" s="1" customFormat="1">
      <c r="B196" s="26"/>
      <c r="D196" s="126" t="s">
        <v>136</v>
      </c>
      <c r="F196" s="127" t="s">
        <v>360</v>
      </c>
      <c r="L196" s="26"/>
      <c r="M196" s="128"/>
      <c r="T196" s="47"/>
      <c r="AT196" s="14" t="s">
        <v>136</v>
      </c>
      <c r="AU196" s="14" t="s">
        <v>73</v>
      </c>
    </row>
    <row r="197" spans="2:65" s="1" customFormat="1" ht="24.25" customHeight="1">
      <c r="B197" s="113"/>
      <c r="C197" s="114" t="s">
        <v>361</v>
      </c>
      <c r="D197" s="114" t="s">
        <v>129</v>
      </c>
      <c r="E197" s="115" t="s">
        <v>362</v>
      </c>
      <c r="F197" s="116" t="s">
        <v>363</v>
      </c>
      <c r="G197" s="117" t="s">
        <v>343</v>
      </c>
      <c r="H197" s="118">
        <v>60</v>
      </c>
      <c r="I197" s="119">
        <v>966</v>
      </c>
      <c r="J197" s="119">
        <f>ROUND(I197*H197,2)</f>
        <v>57960</v>
      </c>
      <c r="K197" s="116" t="s">
        <v>133</v>
      </c>
      <c r="L197" s="26"/>
      <c r="M197" s="120" t="s">
        <v>3</v>
      </c>
      <c r="N197" s="121" t="s">
        <v>37</v>
      </c>
      <c r="O197" s="122">
        <v>0.53500000000000003</v>
      </c>
      <c r="P197" s="122">
        <f>O197*H197</f>
        <v>32.1</v>
      </c>
      <c r="Q197" s="122">
        <v>6.9980000000000001E-2</v>
      </c>
      <c r="R197" s="122">
        <f>Q197*H197</f>
        <v>4.1988000000000003</v>
      </c>
      <c r="S197" s="122">
        <v>0</v>
      </c>
      <c r="T197" s="123">
        <f>S197*H197</f>
        <v>0</v>
      </c>
      <c r="AR197" s="124" t="s">
        <v>148</v>
      </c>
      <c r="AT197" s="124" t="s">
        <v>129</v>
      </c>
      <c r="AU197" s="124" t="s">
        <v>73</v>
      </c>
      <c r="AY197" s="14" t="s">
        <v>128</v>
      </c>
      <c r="BE197" s="125">
        <f>IF(N197="základní",J197,0)</f>
        <v>57960</v>
      </c>
      <c r="BF197" s="125">
        <f>IF(N197="snížená",J197,0)</f>
        <v>0</v>
      </c>
      <c r="BG197" s="125">
        <f>IF(N197="zákl. přenesená",J197,0)</f>
        <v>0</v>
      </c>
      <c r="BH197" s="125">
        <f>IF(N197="sníž. přenesená",J197,0)</f>
        <v>0</v>
      </c>
      <c r="BI197" s="125">
        <f>IF(N197="nulová",J197,0)</f>
        <v>0</v>
      </c>
      <c r="BJ197" s="14" t="s">
        <v>71</v>
      </c>
      <c r="BK197" s="125">
        <f>ROUND(I197*H197,2)</f>
        <v>57960</v>
      </c>
      <c r="BL197" s="14" t="s">
        <v>148</v>
      </c>
      <c r="BM197" s="124" t="s">
        <v>364</v>
      </c>
    </row>
    <row r="198" spans="2:65" s="1" customFormat="1">
      <c r="B198" s="26"/>
      <c r="D198" s="126" t="s">
        <v>136</v>
      </c>
      <c r="F198" s="127" t="s">
        <v>365</v>
      </c>
      <c r="L198" s="26"/>
      <c r="M198" s="128"/>
      <c r="T198" s="47"/>
      <c r="AT198" s="14" t="s">
        <v>136</v>
      </c>
      <c r="AU198" s="14" t="s">
        <v>73</v>
      </c>
    </row>
    <row r="199" spans="2:65" s="1" customFormat="1" ht="16.5" customHeight="1">
      <c r="B199" s="113"/>
      <c r="C199" s="114" t="s">
        <v>366</v>
      </c>
      <c r="D199" s="114" t="s">
        <v>129</v>
      </c>
      <c r="E199" s="115" t="s">
        <v>367</v>
      </c>
      <c r="F199" s="116" t="s">
        <v>368</v>
      </c>
      <c r="G199" s="117" t="s">
        <v>166</v>
      </c>
      <c r="H199" s="118">
        <v>10</v>
      </c>
      <c r="I199" s="119">
        <v>88.8</v>
      </c>
      <c r="J199" s="119">
        <f>ROUND(I199*H199,2)</f>
        <v>888</v>
      </c>
      <c r="K199" s="116" t="s">
        <v>133</v>
      </c>
      <c r="L199" s="26"/>
      <c r="M199" s="120" t="s">
        <v>3</v>
      </c>
      <c r="N199" s="121" t="s">
        <v>37</v>
      </c>
      <c r="O199" s="122">
        <v>0.12</v>
      </c>
      <c r="P199" s="122">
        <f>O199*H199</f>
        <v>1.2</v>
      </c>
      <c r="Q199" s="122">
        <v>8.0000000000000007E-5</v>
      </c>
      <c r="R199" s="122">
        <f>Q199*H199</f>
        <v>8.0000000000000004E-4</v>
      </c>
      <c r="S199" s="122">
        <v>0</v>
      </c>
      <c r="T199" s="123">
        <f>S199*H199</f>
        <v>0</v>
      </c>
      <c r="AR199" s="124" t="s">
        <v>148</v>
      </c>
      <c r="AT199" s="124" t="s">
        <v>129</v>
      </c>
      <c r="AU199" s="124" t="s">
        <v>73</v>
      </c>
      <c r="AY199" s="14" t="s">
        <v>128</v>
      </c>
      <c r="BE199" s="125">
        <f>IF(N199="základní",J199,0)</f>
        <v>888</v>
      </c>
      <c r="BF199" s="125">
        <f>IF(N199="snížená",J199,0)</f>
        <v>0</v>
      </c>
      <c r="BG199" s="125">
        <f>IF(N199="zákl. přenesená",J199,0)</f>
        <v>0</v>
      </c>
      <c r="BH199" s="125">
        <f>IF(N199="sníž. přenesená",J199,0)</f>
        <v>0</v>
      </c>
      <c r="BI199" s="125">
        <f>IF(N199="nulová",J199,0)</f>
        <v>0</v>
      </c>
      <c r="BJ199" s="14" t="s">
        <v>71</v>
      </c>
      <c r="BK199" s="125">
        <f>ROUND(I199*H199,2)</f>
        <v>888</v>
      </c>
      <c r="BL199" s="14" t="s">
        <v>148</v>
      </c>
      <c r="BM199" s="124" t="s">
        <v>369</v>
      </c>
    </row>
    <row r="200" spans="2:65" s="1" customFormat="1">
      <c r="B200" s="26"/>
      <c r="D200" s="126" t="s">
        <v>136</v>
      </c>
      <c r="F200" s="127" t="s">
        <v>370</v>
      </c>
      <c r="L200" s="26"/>
      <c r="M200" s="128"/>
      <c r="T200" s="47"/>
      <c r="AT200" s="14" t="s">
        <v>136</v>
      </c>
      <c r="AU200" s="14" t="s">
        <v>73</v>
      </c>
    </row>
    <row r="201" spans="2:65" s="1" customFormat="1" ht="16.5" customHeight="1">
      <c r="B201" s="113"/>
      <c r="C201" s="114" t="s">
        <v>371</v>
      </c>
      <c r="D201" s="114" t="s">
        <v>129</v>
      </c>
      <c r="E201" s="115" t="s">
        <v>372</v>
      </c>
      <c r="F201" s="116" t="s">
        <v>373</v>
      </c>
      <c r="G201" s="117" t="s">
        <v>166</v>
      </c>
      <c r="H201" s="118">
        <v>10</v>
      </c>
      <c r="I201" s="119">
        <v>133</v>
      </c>
      <c r="J201" s="119">
        <f>ROUND(I201*H201,2)</f>
        <v>1330</v>
      </c>
      <c r="K201" s="116" t="s">
        <v>133</v>
      </c>
      <c r="L201" s="26"/>
      <c r="M201" s="120" t="s">
        <v>3</v>
      </c>
      <c r="N201" s="121" t="s">
        <v>37</v>
      </c>
      <c r="O201" s="122">
        <v>0.18</v>
      </c>
      <c r="P201" s="122">
        <f>O201*H201</f>
        <v>1.7999999999999998</v>
      </c>
      <c r="Q201" s="122">
        <v>1.2E-4</v>
      </c>
      <c r="R201" s="122">
        <f>Q201*H201</f>
        <v>1.2000000000000001E-3</v>
      </c>
      <c r="S201" s="122">
        <v>0</v>
      </c>
      <c r="T201" s="123">
        <f>S201*H201</f>
        <v>0</v>
      </c>
      <c r="AR201" s="124" t="s">
        <v>148</v>
      </c>
      <c r="AT201" s="124" t="s">
        <v>129</v>
      </c>
      <c r="AU201" s="124" t="s">
        <v>73</v>
      </c>
      <c r="AY201" s="14" t="s">
        <v>128</v>
      </c>
      <c r="BE201" s="125">
        <f>IF(N201="základní",J201,0)</f>
        <v>1330</v>
      </c>
      <c r="BF201" s="125">
        <f>IF(N201="snížená",J201,0)</f>
        <v>0</v>
      </c>
      <c r="BG201" s="125">
        <f>IF(N201="zákl. přenesená",J201,0)</f>
        <v>0</v>
      </c>
      <c r="BH201" s="125">
        <f>IF(N201="sníž. přenesená",J201,0)</f>
        <v>0</v>
      </c>
      <c r="BI201" s="125">
        <f>IF(N201="nulová",J201,0)</f>
        <v>0</v>
      </c>
      <c r="BJ201" s="14" t="s">
        <v>71</v>
      </c>
      <c r="BK201" s="125">
        <f>ROUND(I201*H201,2)</f>
        <v>1330</v>
      </c>
      <c r="BL201" s="14" t="s">
        <v>148</v>
      </c>
      <c r="BM201" s="124" t="s">
        <v>374</v>
      </c>
    </row>
    <row r="202" spans="2:65" s="1" customFormat="1">
      <c r="B202" s="26"/>
      <c r="D202" s="126" t="s">
        <v>136</v>
      </c>
      <c r="F202" s="127" t="s">
        <v>375</v>
      </c>
      <c r="L202" s="26"/>
      <c r="M202" s="128"/>
      <c r="T202" s="47"/>
      <c r="AT202" s="14" t="s">
        <v>136</v>
      </c>
      <c r="AU202" s="14" t="s">
        <v>73</v>
      </c>
    </row>
    <row r="203" spans="2:65" s="11" customFormat="1" ht="22.9" customHeight="1">
      <c r="B203" s="104"/>
      <c r="D203" s="105" t="s">
        <v>65</v>
      </c>
      <c r="E203" s="140" t="s">
        <v>157</v>
      </c>
      <c r="F203" s="140" t="s">
        <v>376</v>
      </c>
      <c r="J203" s="141">
        <f>BK203</f>
        <v>2305295</v>
      </c>
      <c r="L203" s="104"/>
      <c r="M203" s="108"/>
      <c r="P203" s="109">
        <f>SUM(P204:P232)</f>
        <v>2400.4300000000003</v>
      </c>
      <c r="R203" s="109">
        <f>SUM(R204:R232)</f>
        <v>139.19485</v>
      </c>
      <c r="T203" s="110">
        <f>SUM(T204:T232)</f>
        <v>0</v>
      </c>
      <c r="AR203" s="105" t="s">
        <v>71</v>
      </c>
      <c r="AT203" s="111" t="s">
        <v>65</v>
      </c>
      <c r="AU203" s="111" t="s">
        <v>71</v>
      </c>
      <c r="AY203" s="105" t="s">
        <v>128</v>
      </c>
      <c r="BK203" s="112">
        <f>SUM(BK204:BK232)</f>
        <v>2305295</v>
      </c>
    </row>
    <row r="204" spans="2:65" s="1" customFormat="1" ht="16.5" customHeight="1">
      <c r="B204" s="113"/>
      <c r="C204" s="114" t="s">
        <v>377</v>
      </c>
      <c r="D204" s="114" t="s">
        <v>129</v>
      </c>
      <c r="E204" s="115" t="s">
        <v>378</v>
      </c>
      <c r="F204" s="116" t="s">
        <v>379</v>
      </c>
      <c r="G204" s="117" t="s">
        <v>343</v>
      </c>
      <c r="H204" s="118">
        <v>20</v>
      </c>
      <c r="I204" s="119">
        <v>715</v>
      </c>
      <c r="J204" s="119">
        <f>ROUND(I204*H204,2)</f>
        <v>14300</v>
      </c>
      <c r="K204" s="116" t="s">
        <v>133</v>
      </c>
      <c r="L204" s="26"/>
      <c r="M204" s="120" t="s">
        <v>3</v>
      </c>
      <c r="N204" s="121" t="s">
        <v>37</v>
      </c>
      <c r="O204" s="122">
        <v>0.76</v>
      </c>
      <c r="P204" s="122">
        <f>O204*H204</f>
        <v>15.2</v>
      </c>
      <c r="Q204" s="122">
        <v>5.6000000000000001E-2</v>
      </c>
      <c r="R204" s="122">
        <f>Q204*H204</f>
        <v>1.1200000000000001</v>
      </c>
      <c r="S204" s="122">
        <v>0</v>
      </c>
      <c r="T204" s="123">
        <f>S204*H204</f>
        <v>0</v>
      </c>
      <c r="AR204" s="124" t="s">
        <v>148</v>
      </c>
      <c r="AT204" s="124" t="s">
        <v>129</v>
      </c>
      <c r="AU204" s="124" t="s">
        <v>73</v>
      </c>
      <c r="AY204" s="14" t="s">
        <v>128</v>
      </c>
      <c r="BE204" s="125">
        <f>IF(N204="základní",J204,0)</f>
        <v>14300</v>
      </c>
      <c r="BF204" s="125">
        <f>IF(N204="snížená",J204,0)</f>
        <v>0</v>
      </c>
      <c r="BG204" s="125">
        <f>IF(N204="zákl. přenesená",J204,0)</f>
        <v>0</v>
      </c>
      <c r="BH204" s="125">
        <f>IF(N204="sníž. přenesená",J204,0)</f>
        <v>0</v>
      </c>
      <c r="BI204" s="125">
        <f>IF(N204="nulová",J204,0)</f>
        <v>0</v>
      </c>
      <c r="BJ204" s="14" t="s">
        <v>71</v>
      </c>
      <c r="BK204" s="125">
        <f>ROUND(I204*H204,2)</f>
        <v>14300</v>
      </c>
      <c r="BL204" s="14" t="s">
        <v>148</v>
      </c>
      <c r="BM204" s="124" t="s">
        <v>380</v>
      </c>
    </row>
    <row r="205" spans="2:65" s="1" customFormat="1">
      <c r="B205" s="26"/>
      <c r="D205" s="126" t="s">
        <v>136</v>
      </c>
      <c r="F205" s="127" t="s">
        <v>381</v>
      </c>
      <c r="L205" s="26"/>
      <c r="M205" s="128"/>
      <c r="T205" s="47"/>
      <c r="AT205" s="14" t="s">
        <v>136</v>
      </c>
      <c r="AU205" s="14" t="s">
        <v>73</v>
      </c>
    </row>
    <row r="206" spans="2:65" s="1" customFormat="1" ht="16.5" customHeight="1">
      <c r="B206" s="113"/>
      <c r="C206" s="114" t="s">
        <v>382</v>
      </c>
      <c r="D206" s="114" t="s">
        <v>129</v>
      </c>
      <c r="E206" s="115" t="s">
        <v>383</v>
      </c>
      <c r="F206" s="116" t="s">
        <v>384</v>
      </c>
      <c r="G206" s="117" t="s">
        <v>343</v>
      </c>
      <c r="H206" s="118">
        <v>50</v>
      </c>
      <c r="I206" s="119">
        <v>80.5</v>
      </c>
      <c r="J206" s="119">
        <f>ROUND(I206*H206,2)</f>
        <v>4025</v>
      </c>
      <c r="K206" s="116" t="s">
        <v>133</v>
      </c>
      <c r="L206" s="26"/>
      <c r="M206" s="120" t="s">
        <v>3</v>
      </c>
      <c r="N206" s="121" t="s">
        <v>37</v>
      </c>
      <c r="O206" s="122">
        <v>0.104</v>
      </c>
      <c r="P206" s="122">
        <f>O206*H206</f>
        <v>5.2</v>
      </c>
      <c r="Q206" s="122">
        <v>2.5999999999999998E-4</v>
      </c>
      <c r="R206" s="122">
        <f>Q206*H206</f>
        <v>1.2999999999999999E-2</v>
      </c>
      <c r="S206" s="122">
        <v>0</v>
      </c>
      <c r="T206" s="123">
        <f>S206*H206</f>
        <v>0</v>
      </c>
      <c r="AR206" s="124" t="s">
        <v>148</v>
      </c>
      <c r="AT206" s="124" t="s">
        <v>129</v>
      </c>
      <c r="AU206" s="124" t="s">
        <v>73</v>
      </c>
      <c r="AY206" s="14" t="s">
        <v>128</v>
      </c>
      <c r="BE206" s="125">
        <f>IF(N206="základní",J206,0)</f>
        <v>4025</v>
      </c>
      <c r="BF206" s="125">
        <f>IF(N206="snížená",J206,0)</f>
        <v>0</v>
      </c>
      <c r="BG206" s="125">
        <f>IF(N206="zákl. přenesená",J206,0)</f>
        <v>0</v>
      </c>
      <c r="BH206" s="125">
        <f>IF(N206="sníž. přenesená",J206,0)</f>
        <v>0</v>
      </c>
      <c r="BI206" s="125">
        <f>IF(N206="nulová",J206,0)</f>
        <v>0</v>
      </c>
      <c r="BJ206" s="14" t="s">
        <v>71</v>
      </c>
      <c r="BK206" s="125">
        <f>ROUND(I206*H206,2)</f>
        <v>4025</v>
      </c>
      <c r="BL206" s="14" t="s">
        <v>148</v>
      </c>
      <c r="BM206" s="124" t="s">
        <v>385</v>
      </c>
    </row>
    <row r="207" spans="2:65" s="1" customFormat="1">
      <c r="B207" s="26"/>
      <c r="D207" s="126" t="s">
        <v>136</v>
      </c>
      <c r="F207" s="127" t="s">
        <v>386</v>
      </c>
      <c r="L207" s="26"/>
      <c r="M207" s="128"/>
      <c r="T207" s="47"/>
      <c r="AT207" s="14" t="s">
        <v>136</v>
      </c>
      <c r="AU207" s="14" t="s">
        <v>73</v>
      </c>
    </row>
    <row r="208" spans="2:65" s="1" customFormat="1" ht="16.5" customHeight="1">
      <c r="B208" s="113"/>
      <c r="C208" s="114" t="s">
        <v>387</v>
      </c>
      <c r="D208" s="114" t="s">
        <v>129</v>
      </c>
      <c r="E208" s="115" t="s">
        <v>388</v>
      </c>
      <c r="F208" s="116" t="s">
        <v>389</v>
      </c>
      <c r="G208" s="117" t="s">
        <v>343</v>
      </c>
      <c r="H208" s="118">
        <v>20</v>
      </c>
      <c r="I208" s="119">
        <v>626</v>
      </c>
      <c r="J208" s="119">
        <f>ROUND(I208*H208,2)</f>
        <v>12520</v>
      </c>
      <c r="K208" s="116" t="s">
        <v>133</v>
      </c>
      <c r="L208" s="26"/>
      <c r="M208" s="120" t="s">
        <v>3</v>
      </c>
      <c r="N208" s="121" t="s">
        <v>37</v>
      </c>
      <c r="O208" s="122">
        <v>0.624</v>
      </c>
      <c r="P208" s="122">
        <f>O208*H208</f>
        <v>12.48</v>
      </c>
      <c r="Q208" s="122">
        <v>5.6000000000000001E-2</v>
      </c>
      <c r="R208" s="122">
        <f>Q208*H208</f>
        <v>1.1200000000000001</v>
      </c>
      <c r="S208" s="122">
        <v>0</v>
      </c>
      <c r="T208" s="123">
        <f>S208*H208</f>
        <v>0</v>
      </c>
      <c r="AR208" s="124" t="s">
        <v>148</v>
      </c>
      <c r="AT208" s="124" t="s">
        <v>129</v>
      </c>
      <c r="AU208" s="124" t="s">
        <v>73</v>
      </c>
      <c r="AY208" s="14" t="s">
        <v>128</v>
      </c>
      <c r="BE208" s="125">
        <f>IF(N208="základní",J208,0)</f>
        <v>12520</v>
      </c>
      <c r="BF208" s="125">
        <f>IF(N208="snížená",J208,0)</f>
        <v>0</v>
      </c>
      <c r="BG208" s="125">
        <f>IF(N208="zákl. přenesená",J208,0)</f>
        <v>0</v>
      </c>
      <c r="BH208" s="125">
        <f>IF(N208="sníž. přenesená",J208,0)</f>
        <v>0</v>
      </c>
      <c r="BI208" s="125">
        <f>IF(N208="nulová",J208,0)</f>
        <v>0</v>
      </c>
      <c r="BJ208" s="14" t="s">
        <v>71</v>
      </c>
      <c r="BK208" s="125">
        <f>ROUND(I208*H208,2)</f>
        <v>12520</v>
      </c>
      <c r="BL208" s="14" t="s">
        <v>148</v>
      </c>
      <c r="BM208" s="124" t="s">
        <v>390</v>
      </c>
    </row>
    <row r="209" spans="2:65" s="1" customFormat="1">
      <c r="B209" s="26"/>
      <c r="D209" s="126" t="s">
        <v>136</v>
      </c>
      <c r="F209" s="127" t="s">
        <v>391</v>
      </c>
      <c r="L209" s="26"/>
      <c r="M209" s="128"/>
      <c r="T209" s="47"/>
      <c r="AT209" s="14" t="s">
        <v>136</v>
      </c>
      <c r="AU209" s="14" t="s">
        <v>73</v>
      </c>
    </row>
    <row r="210" spans="2:65" s="1" customFormat="1" ht="24.25" customHeight="1">
      <c r="B210" s="113"/>
      <c r="C210" s="114" t="s">
        <v>392</v>
      </c>
      <c r="D210" s="114" t="s">
        <v>129</v>
      </c>
      <c r="E210" s="115" t="s">
        <v>393</v>
      </c>
      <c r="F210" s="116" t="s">
        <v>394</v>
      </c>
      <c r="G210" s="117" t="s">
        <v>343</v>
      </c>
      <c r="H210" s="118">
        <v>800</v>
      </c>
      <c r="I210" s="119">
        <v>310</v>
      </c>
      <c r="J210" s="119">
        <f>ROUND(I210*H210,2)</f>
        <v>248000</v>
      </c>
      <c r="K210" s="116" t="s">
        <v>133</v>
      </c>
      <c r="L210" s="26"/>
      <c r="M210" s="120" t="s">
        <v>3</v>
      </c>
      <c r="N210" s="121" t="s">
        <v>37</v>
      </c>
      <c r="O210" s="122">
        <v>0.36</v>
      </c>
      <c r="P210" s="122">
        <f>O210*H210</f>
        <v>288</v>
      </c>
      <c r="Q210" s="122">
        <v>4.3800000000000002E-3</v>
      </c>
      <c r="R210" s="122">
        <f>Q210*H210</f>
        <v>3.504</v>
      </c>
      <c r="S210" s="122">
        <v>0</v>
      </c>
      <c r="T210" s="123">
        <f>S210*H210</f>
        <v>0</v>
      </c>
      <c r="AR210" s="124" t="s">
        <v>148</v>
      </c>
      <c r="AT210" s="124" t="s">
        <v>129</v>
      </c>
      <c r="AU210" s="124" t="s">
        <v>73</v>
      </c>
      <c r="AY210" s="14" t="s">
        <v>128</v>
      </c>
      <c r="BE210" s="125">
        <f>IF(N210="základní",J210,0)</f>
        <v>248000</v>
      </c>
      <c r="BF210" s="125">
        <f>IF(N210="snížená",J210,0)</f>
        <v>0</v>
      </c>
      <c r="BG210" s="125">
        <f>IF(N210="zákl. přenesená",J210,0)</f>
        <v>0</v>
      </c>
      <c r="BH210" s="125">
        <f>IF(N210="sníž. přenesená",J210,0)</f>
        <v>0</v>
      </c>
      <c r="BI210" s="125">
        <f>IF(N210="nulová",J210,0)</f>
        <v>0</v>
      </c>
      <c r="BJ210" s="14" t="s">
        <v>71</v>
      </c>
      <c r="BK210" s="125">
        <f>ROUND(I210*H210,2)</f>
        <v>248000</v>
      </c>
      <c r="BL210" s="14" t="s">
        <v>148</v>
      </c>
      <c r="BM210" s="124" t="s">
        <v>395</v>
      </c>
    </row>
    <row r="211" spans="2:65" s="1" customFormat="1">
      <c r="B211" s="26"/>
      <c r="D211" s="126" t="s">
        <v>136</v>
      </c>
      <c r="F211" s="127" t="s">
        <v>396</v>
      </c>
      <c r="L211" s="26"/>
      <c r="M211" s="128"/>
      <c r="T211" s="47"/>
      <c r="AT211" s="14" t="s">
        <v>136</v>
      </c>
      <c r="AU211" s="14" t="s">
        <v>73</v>
      </c>
    </row>
    <row r="212" spans="2:65" s="1" customFormat="1" ht="24.25" customHeight="1">
      <c r="B212" s="113"/>
      <c r="C212" s="114" t="s">
        <v>397</v>
      </c>
      <c r="D212" s="114" t="s">
        <v>129</v>
      </c>
      <c r="E212" s="115" t="s">
        <v>398</v>
      </c>
      <c r="F212" s="116" t="s">
        <v>399</v>
      </c>
      <c r="G212" s="117" t="s">
        <v>343</v>
      </c>
      <c r="H212" s="118">
        <v>800</v>
      </c>
      <c r="I212" s="119">
        <v>411</v>
      </c>
      <c r="J212" s="119">
        <f>ROUND(I212*H212,2)</f>
        <v>328800</v>
      </c>
      <c r="K212" s="116" t="s">
        <v>133</v>
      </c>
      <c r="L212" s="26"/>
      <c r="M212" s="120" t="s">
        <v>3</v>
      </c>
      <c r="N212" s="121" t="s">
        <v>37</v>
      </c>
      <c r="O212" s="122">
        <v>0.47</v>
      </c>
      <c r="P212" s="122">
        <f>O212*H212</f>
        <v>376</v>
      </c>
      <c r="Q212" s="122">
        <v>1.8380000000000001E-2</v>
      </c>
      <c r="R212" s="122">
        <f>Q212*H212</f>
        <v>14.704000000000001</v>
      </c>
      <c r="S212" s="122">
        <v>0</v>
      </c>
      <c r="T212" s="123">
        <f>S212*H212</f>
        <v>0</v>
      </c>
      <c r="AR212" s="124" t="s">
        <v>148</v>
      </c>
      <c r="AT212" s="124" t="s">
        <v>129</v>
      </c>
      <c r="AU212" s="124" t="s">
        <v>73</v>
      </c>
      <c r="AY212" s="14" t="s">
        <v>128</v>
      </c>
      <c r="BE212" s="125">
        <f>IF(N212="základní",J212,0)</f>
        <v>328800</v>
      </c>
      <c r="BF212" s="125">
        <f>IF(N212="snížená",J212,0)</f>
        <v>0</v>
      </c>
      <c r="BG212" s="125">
        <f>IF(N212="zákl. přenesená",J212,0)</f>
        <v>0</v>
      </c>
      <c r="BH212" s="125">
        <f>IF(N212="sníž. přenesená",J212,0)</f>
        <v>0</v>
      </c>
      <c r="BI212" s="125">
        <f>IF(N212="nulová",J212,0)</f>
        <v>0</v>
      </c>
      <c r="BJ212" s="14" t="s">
        <v>71</v>
      </c>
      <c r="BK212" s="125">
        <f>ROUND(I212*H212,2)</f>
        <v>328800</v>
      </c>
      <c r="BL212" s="14" t="s">
        <v>148</v>
      </c>
      <c r="BM212" s="124" t="s">
        <v>400</v>
      </c>
    </row>
    <row r="213" spans="2:65" s="1" customFormat="1">
      <c r="B213" s="26"/>
      <c r="D213" s="126" t="s">
        <v>136</v>
      </c>
      <c r="F213" s="127" t="s">
        <v>401</v>
      </c>
      <c r="L213" s="26"/>
      <c r="M213" s="128"/>
      <c r="T213" s="47"/>
      <c r="AT213" s="14" t="s">
        <v>136</v>
      </c>
      <c r="AU213" s="14" t="s">
        <v>73</v>
      </c>
    </row>
    <row r="214" spans="2:65" s="1" customFormat="1" ht="24.25" customHeight="1">
      <c r="B214" s="113"/>
      <c r="C214" s="114" t="s">
        <v>402</v>
      </c>
      <c r="D214" s="114" t="s">
        <v>129</v>
      </c>
      <c r="E214" s="115" t="s">
        <v>403</v>
      </c>
      <c r="F214" s="116" t="s">
        <v>404</v>
      </c>
      <c r="G214" s="117" t="s">
        <v>343</v>
      </c>
      <c r="H214" s="118">
        <v>2000</v>
      </c>
      <c r="I214" s="119">
        <v>264</v>
      </c>
      <c r="J214" s="119">
        <f>ROUND(I214*H214,2)</f>
        <v>528000</v>
      </c>
      <c r="K214" s="116" t="s">
        <v>133</v>
      </c>
      <c r="L214" s="26"/>
      <c r="M214" s="120" t="s">
        <v>3</v>
      </c>
      <c r="N214" s="121" t="s">
        <v>37</v>
      </c>
      <c r="O214" s="122">
        <v>0.29699999999999999</v>
      </c>
      <c r="P214" s="122">
        <f>O214*H214</f>
        <v>594</v>
      </c>
      <c r="Q214" s="122">
        <v>1.6500000000000001E-2</v>
      </c>
      <c r="R214" s="122">
        <f>Q214*H214</f>
        <v>33</v>
      </c>
      <c r="S214" s="122">
        <v>0</v>
      </c>
      <c r="T214" s="123">
        <f>S214*H214</f>
        <v>0</v>
      </c>
      <c r="AR214" s="124" t="s">
        <v>148</v>
      </c>
      <c r="AT214" s="124" t="s">
        <v>129</v>
      </c>
      <c r="AU214" s="124" t="s">
        <v>73</v>
      </c>
      <c r="AY214" s="14" t="s">
        <v>128</v>
      </c>
      <c r="BE214" s="125">
        <f>IF(N214="základní",J214,0)</f>
        <v>528000</v>
      </c>
      <c r="BF214" s="125">
        <f>IF(N214="snížená",J214,0)</f>
        <v>0</v>
      </c>
      <c r="BG214" s="125">
        <f>IF(N214="zákl. přenesená",J214,0)</f>
        <v>0</v>
      </c>
      <c r="BH214" s="125">
        <f>IF(N214="sníž. přenesená",J214,0)</f>
        <v>0</v>
      </c>
      <c r="BI214" s="125">
        <f>IF(N214="nulová",J214,0)</f>
        <v>0</v>
      </c>
      <c r="BJ214" s="14" t="s">
        <v>71</v>
      </c>
      <c r="BK214" s="125">
        <f>ROUND(I214*H214,2)</f>
        <v>528000</v>
      </c>
      <c r="BL214" s="14" t="s">
        <v>148</v>
      </c>
      <c r="BM214" s="124" t="s">
        <v>405</v>
      </c>
    </row>
    <row r="215" spans="2:65" s="1" customFormat="1">
      <c r="B215" s="26"/>
      <c r="D215" s="126" t="s">
        <v>136</v>
      </c>
      <c r="F215" s="127" t="s">
        <v>406</v>
      </c>
      <c r="L215" s="26"/>
      <c r="M215" s="128"/>
      <c r="T215" s="47"/>
      <c r="AT215" s="14" t="s">
        <v>136</v>
      </c>
      <c r="AU215" s="14" t="s">
        <v>73</v>
      </c>
    </row>
    <row r="216" spans="2:65" s="1" customFormat="1" ht="24.25" customHeight="1">
      <c r="B216" s="113"/>
      <c r="C216" s="114" t="s">
        <v>407</v>
      </c>
      <c r="D216" s="114" t="s">
        <v>129</v>
      </c>
      <c r="E216" s="115" t="s">
        <v>408</v>
      </c>
      <c r="F216" s="116" t="s">
        <v>409</v>
      </c>
      <c r="G216" s="117" t="s">
        <v>343</v>
      </c>
      <c r="H216" s="118">
        <v>2000</v>
      </c>
      <c r="I216" s="119">
        <v>431</v>
      </c>
      <c r="J216" s="119">
        <f>ROUND(I216*H216,2)</f>
        <v>862000</v>
      </c>
      <c r="K216" s="116" t="s">
        <v>133</v>
      </c>
      <c r="L216" s="26"/>
      <c r="M216" s="120" t="s">
        <v>3</v>
      </c>
      <c r="N216" s="121" t="s">
        <v>37</v>
      </c>
      <c r="O216" s="122">
        <v>0.46600000000000003</v>
      </c>
      <c r="P216" s="122">
        <f>O216*H216</f>
        <v>932</v>
      </c>
      <c r="Q216" s="122">
        <v>2.9499999999999998E-2</v>
      </c>
      <c r="R216" s="122">
        <f>Q216*H216</f>
        <v>59</v>
      </c>
      <c r="S216" s="122">
        <v>0</v>
      </c>
      <c r="T216" s="123">
        <f>S216*H216</f>
        <v>0</v>
      </c>
      <c r="AR216" s="124" t="s">
        <v>148</v>
      </c>
      <c r="AT216" s="124" t="s">
        <v>129</v>
      </c>
      <c r="AU216" s="124" t="s">
        <v>73</v>
      </c>
      <c r="AY216" s="14" t="s">
        <v>128</v>
      </c>
      <c r="BE216" s="125">
        <f>IF(N216="základní",J216,0)</f>
        <v>862000</v>
      </c>
      <c r="BF216" s="125">
        <f>IF(N216="snížená",J216,0)</f>
        <v>0</v>
      </c>
      <c r="BG216" s="125">
        <f>IF(N216="zákl. přenesená",J216,0)</f>
        <v>0</v>
      </c>
      <c r="BH216" s="125">
        <f>IF(N216="sníž. přenesená",J216,0)</f>
        <v>0</v>
      </c>
      <c r="BI216" s="125">
        <f>IF(N216="nulová",J216,0)</f>
        <v>0</v>
      </c>
      <c r="BJ216" s="14" t="s">
        <v>71</v>
      </c>
      <c r="BK216" s="125">
        <f>ROUND(I216*H216,2)</f>
        <v>862000</v>
      </c>
      <c r="BL216" s="14" t="s">
        <v>148</v>
      </c>
      <c r="BM216" s="124" t="s">
        <v>410</v>
      </c>
    </row>
    <row r="217" spans="2:65" s="1" customFormat="1">
      <c r="B217" s="26"/>
      <c r="D217" s="126" t="s">
        <v>136</v>
      </c>
      <c r="F217" s="127" t="s">
        <v>411</v>
      </c>
      <c r="L217" s="26"/>
      <c r="M217" s="128"/>
      <c r="T217" s="47"/>
      <c r="AT217" s="14" t="s">
        <v>136</v>
      </c>
      <c r="AU217" s="14" t="s">
        <v>73</v>
      </c>
    </row>
    <row r="218" spans="2:65" s="1" customFormat="1" ht="24.25" customHeight="1">
      <c r="B218" s="113"/>
      <c r="C218" s="114" t="s">
        <v>412</v>
      </c>
      <c r="D218" s="114" t="s">
        <v>129</v>
      </c>
      <c r="E218" s="115" t="s">
        <v>413</v>
      </c>
      <c r="F218" s="116" t="s">
        <v>414</v>
      </c>
      <c r="G218" s="117" t="s">
        <v>415</v>
      </c>
      <c r="H218" s="118">
        <v>5</v>
      </c>
      <c r="I218" s="119">
        <v>7310</v>
      </c>
      <c r="J218" s="119">
        <f>ROUND(I218*H218,2)</f>
        <v>36550</v>
      </c>
      <c r="K218" s="116" t="s">
        <v>133</v>
      </c>
      <c r="L218" s="26"/>
      <c r="M218" s="120" t="s">
        <v>3</v>
      </c>
      <c r="N218" s="121" t="s">
        <v>37</v>
      </c>
      <c r="O218" s="122">
        <v>5.33</v>
      </c>
      <c r="P218" s="122">
        <f>O218*H218</f>
        <v>26.65</v>
      </c>
      <c r="Q218" s="122">
        <v>2.5018699999999998</v>
      </c>
      <c r="R218" s="122">
        <f>Q218*H218</f>
        <v>12.50935</v>
      </c>
      <c r="S218" s="122">
        <v>0</v>
      </c>
      <c r="T218" s="123">
        <f>S218*H218</f>
        <v>0</v>
      </c>
      <c r="AR218" s="124" t="s">
        <v>148</v>
      </c>
      <c r="AT218" s="124" t="s">
        <v>129</v>
      </c>
      <c r="AU218" s="124" t="s">
        <v>73</v>
      </c>
      <c r="AY218" s="14" t="s">
        <v>128</v>
      </c>
      <c r="BE218" s="125">
        <f>IF(N218="základní",J218,0)</f>
        <v>36550</v>
      </c>
      <c r="BF218" s="125">
        <f>IF(N218="snížená",J218,0)</f>
        <v>0</v>
      </c>
      <c r="BG218" s="125">
        <f>IF(N218="zákl. přenesená",J218,0)</f>
        <v>0</v>
      </c>
      <c r="BH218" s="125">
        <f>IF(N218="sníž. přenesená",J218,0)</f>
        <v>0</v>
      </c>
      <c r="BI218" s="125">
        <f>IF(N218="nulová",J218,0)</f>
        <v>0</v>
      </c>
      <c r="BJ218" s="14" t="s">
        <v>71</v>
      </c>
      <c r="BK218" s="125">
        <f>ROUND(I218*H218,2)</f>
        <v>36550</v>
      </c>
      <c r="BL218" s="14" t="s">
        <v>148</v>
      </c>
      <c r="BM218" s="124" t="s">
        <v>416</v>
      </c>
    </row>
    <row r="219" spans="2:65" s="1" customFormat="1">
      <c r="B219" s="26"/>
      <c r="D219" s="126" t="s">
        <v>136</v>
      </c>
      <c r="F219" s="127" t="s">
        <v>417</v>
      </c>
      <c r="L219" s="26"/>
      <c r="M219" s="128"/>
      <c r="T219" s="47"/>
      <c r="AT219" s="14" t="s">
        <v>136</v>
      </c>
      <c r="AU219" s="14" t="s">
        <v>73</v>
      </c>
    </row>
    <row r="220" spans="2:65" s="1" customFormat="1" ht="21.75" customHeight="1">
      <c r="B220" s="113"/>
      <c r="C220" s="114" t="s">
        <v>418</v>
      </c>
      <c r="D220" s="114" t="s">
        <v>129</v>
      </c>
      <c r="E220" s="115" t="s">
        <v>419</v>
      </c>
      <c r="F220" s="116" t="s">
        <v>420</v>
      </c>
      <c r="G220" s="117" t="s">
        <v>343</v>
      </c>
      <c r="H220" s="118">
        <v>150</v>
      </c>
      <c r="I220" s="119">
        <v>587</v>
      </c>
      <c r="J220" s="119">
        <f>ROUND(I220*H220,2)</f>
        <v>88050</v>
      </c>
      <c r="K220" s="116" t="s">
        <v>133</v>
      </c>
      <c r="L220" s="26"/>
      <c r="M220" s="120" t="s">
        <v>3</v>
      </c>
      <c r="N220" s="121" t="s">
        <v>37</v>
      </c>
      <c r="O220" s="122">
        <v>0.379</v>
      </c>
      <c r="P220" s="122">
        <f>O220*H220</f>
        <v>56.85</v>
      </c>
      <c r="Q220" s="122">
        <v>6.3E-2</v>
      </c>
      <c r="R220" s="122">
        <f>Q220*H220</f>
        <v>9.4499999999999993</v>
      </c>
      <c r="S220" s="122">
        <v>0</v>
      </c>
      <c r="T220" s="123">
        <f>S220*H220</f>
        <v>0</v>
      </c>
      <c r="AR220" s="124" t="s">
        <v>148</v>
      </c>
      <c r="AT220" s="124" t="s">
        <v>129</v>
      </c>
      <c r="AU220" s="124" t="s">
        <v>73</v>
      </c>
      <c r="AY220" s="14" t="s">
        <v>128</v>
      </c>
      <c r="BE220" s="125">
        <f>IF(N220="základní",J220,0)</f>
        <v>88050</v>
      </c>
      <c r="BF220" s="125">
        <f>IF(N220="snížená",J220,0)</f>
        <v>0</v>
      </c>
      <c r="BG220" s="125">
        <f>IF(N220="zákl. přenesená",J220,0)</f>
        <v>0</v>
      </c>
      <c r="BH220" s="125">
        <f>IF(N220="sníž. přenesená",J220,0)</f>
        <v>0</v>
      </c>
      <c r="BI220" s="125">
        <f>IF(N220="nulová",J220,0)</f>
        <v>0</v>
      </c>
      <c r="BJ220" s="14" t="s">
        <v>71</v>
      </c>
      <c r="BK220" s="125">
        <f>ROUND(I220*H220,2)</f>
        <v>88050</v>
      </c>
      <c r="BL220" s="14" t="s">
        <v>148</v>
      </c>
      <c r="BM220" s="124" t="s">
        <v>421</v>
      </c>
    </row>
    <row r="221" spans="2:65" s="1" customFormat="1">
      <c r="B221" s="26"/>
      <c r="D221" s="126" t="s">
        <v>136</v>
      </c>
      <c r="F221" s="127" t="s">
        <v>422</v>
      </c>
      <c r="L221" s="26"/>
      <c r="M221" s="128"/>
      <c r="T221" s="47"/>
      <c r="AT221" s="14" t="s">
        <v>136</v>
      </c>
      <c r="AU221" s="14" t="s">
        <v>73</v>
      </c>
    </row>
    <row r="222" spans="2:65" s="1" customFormat="1" ht="16.5" customHeight="1">
      <c r="B222" s="113"/>
      <c r="C222" s="114" t="s">
        <v>423</v>
      </c>
      <c r="D222" s="114" t="s">
        <v>129</v>
      </c>
      <c r="E222" s="115" t="s">
        <v>424</v>
      </c>
      <c r="F222" s="116" t="s">
        <v>425</v>
      </c>
      <c r="G222" s="117" t="s">
        <v>343</v>
      </c>
      <c r="H222" s="118">
        <v>500</v>
      </c>
      <c r="I222" s="119">
        <v>21</v>
      </c>
      <c r="J222" s="119">
        <f>ROUND(I222*H222,2)</f>
        <v>10500</v>
      </c>
      <c r="K222" s="116" t="s">
        <v>133</v>
      </c>
      <c r="L222" s="26"/>
      <c r="M222" s="120" t="s">
        <v>3</v>
      </c>
      <c r="N222" s="121" t="s">
        <v>37</v>
      </c>
      <c r="O222" s="122">
        <v>2.5000000000000001E-2</v>
      </c>
      <c r="P222" s="122">
        <f>O222*H222</f>
        <v>12.5</v>
      </c>
      <c r="Q222" s="122">
        <v>1.2999999999999999E-4</v>
      </c>
      <c r="R222" s="122">
        <f>Q222*H222</f>
        <v>6.4999999999999988E-2</v>
      </c>
      <c r="S222" s="122">
        <v>0</v>
      </c>
      <c r="T222" s="123">
        <f>S222*H222</f>
        <v>0</v>
      </c>
      <c r="AR222" s="124" t="s">
        <v>148</v>
      </c>
      <c r="AT222" s="124" t="s">
        <v>129</v>
      </c>
      <c r="AU222" s="124" t="s">
        <v>73</v>
      </c>
      <c r="AY222" s="14" t="s">
        <v>128</v>
      </c>
      <c r="BE222" s="125">
        <f>IF(N222="základní",J222,0)</f>
        <v>10500</v>
      </c>
      <c r="BF222" s="125">
        <f>IF(N222="snížená",J222,0)</f>
        <v>0</v>
      </c>
      <c r="BG222" s="125">
        <f>IF(N222="zákl. přenesená",J222,0)</f>
        <v>0</v>
      </c>
      <c r="BH222" s="125">
        <f>IF(N222="sníž. přenesená",J222,0)</f>
        <v>0</v>
      </c>
      <c r="BI222" s="125">
        <f>IF(N222="nulová",J222,0)</f>
        <v>0</v>
      </c>
      <c r="BJ222" s="14" t="s">
        <v>71</v>
      </c>
      <c r="BK222" s="125">
        <f>ROUND(I222*H222,2)</f>
        <v>10500</v>
      </c>
      <c r="BL222" s="14" t="s">
        <v>148</v>
      </c>
      <c r="BM222" s="124" t="s">
        <v>426</v>
      </c>
    </row>
    <row r="223" spans="2:65" s="1" customFormat="1">
      <c r="B223" s="26"/>
      <c r="D223" s="126" t="s">
        <v>136</v>
      </c>
      <c r="F223" s="127" t="s">
        <v>427</v>
      </c>
      <c r="L223" s="26"/>
      <c r="M223" s="128"/>
      <c r="T223" s="47"/>
      <c r="AT223" s="14" t="s">
        <v>136</v>
      </c>
      <c r="AU223" s="14" t="s">
        <v>73</v>
      </c>
    </row>
    <row r="224" spans="2:65" s="1" customFormat="1" ht="24.25" customHeight="1">
      <c r="B224" s="113"/>
      <c r="C224" s="114" t="s">
        <v>428</v>
      </c>
      <c r="D224" s="114" t="s">
        <v>129</v>
      </c>
      <c r="E224" s="115" t="s">
        <v>429</v>
      </c>
      <c r="F224" s="116" t="s">
        <v>430</v>
      </c>
      <c r="G224" s="117" t="s">
        <v>132</v>
      </c>
      <c r="H224" s="118">
        <v>20</v>
      </c>
      <c r="I224" s="119">
        <v>595</v>
      </c>
      <c r="J224" s="119">
        <f>ROUND(I224*H224,2)</f>
        <v>11900</v>
      </c>
      <c r="K224" s="116" t="s">
        <v>133</v>
      </c>
      <c r="L224" s="26"/>
      <c r="M224" s="120" t="s">
        <v>3</v>
      </c>
      <c r="N224" s="121" t="s">
        <v>37</v>
      </c>
      <c r="O224" s="122">
        <v>0.84</v>
      </c>
      <c r="P224" s="122">
        <f>O224*H224</f>
        <v>16.8</v>
      </c>
      <c r="Q224" s="122">
        <v>4.8000000000000001E-4</v>
      </c>
      <c r="R224" s="122">
        <f>Q224*H224</f>
        <v>9.6000000000000009E-3</v>
      </c>
      <c r="S224" s="122">
        <v>0</v>
      </c>
      <c r="T224" s="123">
        <f>S224*H224</f>
        <v>0</v>
      </c>
      <c r="AR224" s="124" t="s">
        <v>148</v>
      </c>
      <c r="AT224" s="124" t="s">
        <v>129</v>
      </c>
      <c r="AU224" s="124" t="s">
        <v>73</v>
      </c>
      <c r="AY224" s="14" t="s">
        <v>128</v>
      </c>
      <c r="BE224" s="125">
        <f>IF(N224="základní",J224,0)</f>
        <v>11900</v>
      </c>
      <c r="BF224" s="125">
        <f>IF(N224="snížená",J224,0)</f>
        <v>0</v>
      </c>
      <c r="BG224" s="125">
        <f>IF(N224="zákl. přenesená",J224,0)</f>
        <v>0</v>
      </c>
      <c r="BH224" s="125">
        <f>IF(N224="sníž. přenesená",J224,0)</f>
        <v>0</v>
      </c>
      <c r="BI224" s="125">
        <f>IF(N224="nulová",J224,0)</f>
        <v>0</v>
      </c>
      <c r="BJ224" s="14" t="s">
        <v>71</v>
      </c>
      <c r="BK224" s="125">
        <f>ROUND(I224*H224,2)</f>
        <v>11900</v>
      </c>
      <c r="BL224" s="14" t="s">
        <v>148</v>
      </c>
      <c r="BM224" s="124" t="s">
        <v>431</v>
      </c>
    </row>
    <row r="225" spans="2:65" s="1" customFormat="1">
      <c r="B225" s="26"/>
      <c r="D225" s="126" t="s">
        <v>136</v>
      </c>
      <c r="F225" s="127" t="s">
        <v>432</v>
      </c>
      <c r="L225" s="26"/>
      <c r="M225" s="128"/>
      <c r="T225" s="47"/>
      <c r="AT225" s="14" t="s">
        <v>136</v>
      </c>
      <c r="AU225" s="14" t="s">
        <v>73</v>
      </c>
    </row>
    <row r="226" spans="2:65" s="1" customFormat="1" ht="21.75" customHeight="1">
      <c r="B226" s="113"/>
      <c r="C226" s="129" t="s">
        <v>433</v>
      </c>
      <c r="D226" s="129" t="s">
        <v>138</v>
      </c>
      <c r="E226" s="130" t="s">
        <v>434</v>
      </c>
      <c r="F226" s="131" t="s">
        <v>435</v>
      </c>
      <c r="G226" s="132" t="s">
        <v>132</v>
      </c>
      <c r="H226" s="133">
        <v>5</v>
      </c>
      <c r="I226" s="134">
        <v>3720</v>
      </c>
      <c r="J226" s="134">
        <f>ROUND(I226*H226,2)</f>
        <v>18600</v>
      </c>
      <c r="K226" s="131" t="s">
        <v>133</v>
      </c>
      <c r="L226" s="135"/>
      <c r="M226" s="136" t="s">
        <v>3</v>
      </c>
      <c r="N226" s="137" t="s">
        <v>37</v>
      </c>
      <c r="O226" s="122">
        <v>0</v>
      </c>
      <c r="P226" s="122">
        <f>O226*H226</f>
        <v>0</v>
      </c>
      <c r="Q226" s="122">
        <v>1.201E-2</v>
      </c>
      <c r="R226" s="122">
        <f>Q226*H226</f>
        <v>6.0049999999999999E-2</v>
      </c>
      <c r="S226" s="122">
        <v>0</v>
      </c>
      <c r="T226" s="123">
        <f>S226*H226</f>
        <v>0</v>
      </c>
      <c r="AR226" s="124" t="s">
        <v>169</v>
      </c>
      <c r="AT226" s="124" t="s">
        <v>138</v>
      </c>
      <c r="AU226" s="124" t="s">
        <v>73</v>
      </c>
      <c r="AY226" s="14" t="s">
        <v>128</v>
      </c>
      <c r="BE226" s="125">
        <f>IF(N226="základní",J226,0)</f>
        <v>18600</v>
      </c>
      <c r="BF226" s="125">
        <f>IF(N226="snížená",J226,0)</f>
        <v>0</v>
      </c>
      <c r="BG226" s="125">
        <f>IF(N226="zákl. přenesená",J226,0)</f>
        <v>0</v>
      </c>
      <c r="BH226" s="125">
        <f>IF(N226="sníž. přenesená",J226,0)</f>
        <v>0</v>
      </c>
      <c r="BI226" s="125">
        <f>IF(N226="nulová",J226,0)</f>
        <v>0</v>
      </c>
      <c r="BJ226" s="14" t="s">
        <v>71</v>
      </c>
      <c r="BK226" s="125">
        <f>ROUND(I226*H226,2)</f>
        <v>18600</v>
      </c>
      <c r="BL226" s="14" t="s">
        <v>148</v>
      </c>
      <c r="BM226" s="124" t="s">
        <v>436</v>
      </c>
    </row>
    <row r="227" spans="2:65" s="1" customFormat="1" ht="21.75" customHeight="1">
      <c r="B227" s="113"/>
      <c r="C227" s="129" t="s">
        <v>437</v>
      </c>
      <c r="D227" s="129" t="s">
        <v>138</v>
      </c>
      <c r="E227" s="130" t="s">
        <v>438</v>
      </c>
      <c r="F227" s="131" t="s">
        <v>439</v>
      </c>
      <c r="G227" s="132" t="s">
        <v>132</v>
      </c>
      <c r="H227" s="133">
        <v>5</v>
      </c>
      <c r="I227" s="134">
        <v>3770</v>
      </c>
      <c r="J227" s="134">
        <f>ROUND(I227*H227,2)</f>
        <v>18850</v>
      </c>
      <c r="K227" s="131" t="s">
        <v>133</v>
      </c>
      <c r="L227" s="135"/>
      <c r="M227" s="136" t="s">
        <v>3</v>
      </c>
      <c r="N227" s="137" t="s">
        <v>37</v>
      </c>
      <c r="O227" s="122">
        <v>0</v>
      </c>
      <c r="P227" s="122">
        <f>O227*H227</f>
        <v>0</v>
      </c>
      <c r="Q227" s="122">
        <v>1.2489999999999999E-2</v>
      </c>
      <c r="R227" s="122">
        <f>Q227*H227</f>
        <v>6.2449999999999999E-2</v>
      </c>
      <c r="S227" s="122">
        <v>0</v>
      </c>
      <c r="T227" s="123">
        <f>S227*H227</f>
        <v>0</v>
      </c>
      <c r="AR227" s="124" t="s">
        <v>169</v>
      </c>
      <c r="AT227" s="124" t="s">
        <v>138</v>
      </c>
      <c r="AU227" s="124" t="s">
        <v>73</v>
      </c>
      <c r="AY227" s="14" t="s">
        <v>128</v>
      </c>
      <c r="BE227" s="125">
        <f>IF(N227="základní",J227,0)</f>
        <v>18850</v>
      </c>
      <c r="BF227" s="125">
        <f>IF(N227="snížená",J227,0)</f>
        <v>0</v>
      </c>
      <c r="BG227" s="125">
        <f>IF(N227="zákl. přenesená",J227,0)</f>
        <v>0</v>
      </c>
      <c r="BH227" s="125">
        <f>IF(N227="sníž. přenesená",J227,0)</f>
        <v>0</v>
      </c>
      <c r="BI227" s="125">
        <f>IF(N227="nulová",J227,0)</f>
        <v>0</v>
      </c>
      <c r="BJ227" s="14" t="s">
        <v>71</v>
      </c>
      <c r="BK227" s="125">
        <f>ROUND(I227*H227,2)</f>
        <v>18850</v>
      </c>
      <c r="BL227" s="14" t="s">
        <v>148</v>
      </c>
      <c r="BM227" s="124" t="s">
        <v>440</v>
      </c>
    </row>
    <row r="228" spans="2:65" s="1" customFormat="1" ht="21.75" customHeight="1">
      <c r="B228" s="113"/>
      <c r="C228" s="129" t="s">
        <v>441</v>
      </c>
      <c r="D228" s="129" t="s">
        <v>138</v>
      </c>
      <c r="E228" s="130" t="s">
        <v>442</v>
      </c>
      <c r="F228" s="131" t="s">
        <v>443</v>
      </c>
      <c r="G228" s="132" t="s">
        <v>132</v>
      </c>
      <c r="H228" s="133">
        <v>10</v>
      </c>
      <c r="I228" s="134">
        <v>3720</v>
      </c>
      <c r="J228" s="134">
        <f>ROUND(I228*H228,2)</f>
        <v>37200</v>
      </c>
      <c r="K228" s="131" t="s">
        <v>133</v>
      </c>
      <c r="L228" s="135"/>
      <c r="M228" s="136" t="s">
        <v>3</v>
      </c>
      <c r="N228" s="137" t="s">
        <v>37</v>
      </c>
      <c r="O228" s="122">
        <v>0</v>
      </c>
      <c r="P228" s="122">
        <f>O228*H228</f>
        <v>0</v>
      </c>
      <c r="Q228" s="122">
        <v>1.225E-2</v>
      </c>
      <c r="R228" s="122">
        <f>Q228*H228</f>
        <v>0.1225</v>
      </c>
      <c r="S228" s="122">
        <v>0</v>
      </c>
      <c r="T228" s="123">
        <f>S228*H228</f>
        <v>0</v>
      </c>
      <c r="AR228" s="124" t="s">
        <v>169</v>
      </c>
      <c r="AT228" s="124" t="s">
        <v>138</v>
      </c>
      <c r="AU228" s="124" t="s">
        <v>73</v>
      </c>
      <c r="AY228" s="14" t="s">
        <v>128</v>
      </c>
      <c r="BE228" s="125">
        <f>IF(N228="základní",J228,0)</f>
        <v>37200</v>
      </c>
      <c r="BF228" s="125">
        <f>IF(N228="snížená",J228,0)</f>
        <v>0</v>
      </c>
      <c r="BG228" s="125">
        <f>IF(N228="zákl. přenesená",J228,0)</f>
        <v>0</v>
      </c>
      <c r="BH228" s="125">
        <f>IF(N228="sníž. přenesená",J228,0)</f>
        <v>0</v>
      </c>
      <c r="BI228" s="125">
        <f>IF(N228="nulová",J228,0)</f>
        <v>0</v>
      </c>
      <c r="BJ228" s="14" t="s">
        <v>71</v>
      </c>
      <c r="BK228" s="125">
        <f>ROUND(I228*H228,2)</f>
        <v>37200</v>
      </c>
      <c r="BL228" s="14" t="s">
        <v>148</v>
      </c>
      <c r="BM228" s="124" t="s">
        <v>444</v>
      </c>
    </row>
    <row r="229" spans="2:65" s="1" customFormat="1" ht="24.25" customHeight="1">
      <c r="B229" s="113"/>
      <c r="C229" s="114" t="s">
        <v>445</v>
      </c>
      <c r="D229" s="114" t="s">
        <v>129</v>
      </c>
      <c r="E229" s="115" t="s">
        <v>446</v>
      </c>
      <c r="F229" s="116" t="s">
        <v>447</v>
      </c>
      <c r="G229" s="117" t="s">
        <v>132</v>
      </c>
      <c r="H229" s="118">
        <v>10</v>
      </c>
      <c r="I229" s="119">
        <v>4360</v>
      </c>
      <c r="J229" s="119">
        <f>ROUND(I229*H229,2)</f>
        <v>43600</v>
      </c>
      <c r="K229" s="116" t="s">
        <v>133</v>
      </c>
      <c r="L229" s="26"/>
      <c r="M229" s="120" t="s">
        <v>3</v>
      </c>
      <c r="N229" s="121" t="s">
        <v>37</v>
      </c>
      <c r="O229" s="122">
        <v>6.4749999999999996</v>
      </c>
      <c r="P229" s="122">
        <f>O229*H229</f>
        <v>64.75</v>
      </c>
      <c r="Q229" s="122">
        <v>0.42153000000000002</v>
      </c>
      <c r="R229" s="122">
        <f>Q229*H229</f>
        <v>4.2153</v>
      </c>
      <c r="S229" s="122">
        <v>0</v>
      </c>
      <c r="T229" s="123">
        <f>S229*H229</f>
        <v>0</v>
      </c>
      <c r="AR229" s="124" t="s">
        <v>148</v>
      </c>
      <c r="AT229" s="124" t="s">
        <v>129</v>
      </c>
      <c r="AU229" s="124" t="s">
        <v>73</v>
      </c>
      <c r="AY229" s="14" t="s">
        <v>128</v>
      </c>
      <c r="BE229" s="125">
        <f>IF(N229="základní",J229,0)</f>
        <v>43600</v>
      </c>
      <c r="BF229" s="125">
        <f>IF(N229="snížená",J229,0)</f>
        <v>0</v>
      </c>
      <c r="BG229" s="125">
        <f>IF(N229="zákl. přenesená",J229,0)</f>
        <v>0</v>
      </c>
      <c r="BH229" s="125">
        <f>IF(N229="sníž. přenesená",J229,0)</f>
        <v>0</v>
      </c>
      <c r="BI229" s="125">
        <f>IF(N229="nulová",J229,0)</f>
        <v>0</v>
      </c>
      <c r="BJ229" s="14" t="s">
        <v>71</v>
      </c>
      <c r="BK229" s="125">
        <f>ROUND(I229*H229,2)</f>
        <v>43600</v>
      </c>
      <c r="BL229" s="14" t="s">
        <v>148</v>
      </c>
      <c r="BM229" s="124" t="s">
        <v>448</v>
      </c>
    </row>
    <row r="230" spans="2:65" s="1" customFormat="1">
      <c r="B230" s="26"/>
      <c r="D230" s="126" t="s">
        <v>136</v>
      </c>
      <c r="F230" s="127" t="s">
        <v>449</v>
      </c>
      <c r="L230" s="26"/>
      <c r="M230" s="128"/>
      <c r="T230" s="47"/>
      <c r="AT230" s="14" t="s">
        <v>136</v>
      </c>
      <c r="AU230" s="14" t="s">
        <v>73</v>
      </c>
    </row>
    <row r="231" spans="2:65" s="1" customFormat="1" ht="21.75" customHeight="1">
      <c r="B231" s="113"/>
      <c r="C231" s="129" t="s">
        <v>450</v>
      </c>
      <c r="D231" s="129" t="s">
        <v>138</v>
      </c>
      <c r="E231" s="130" t="s">
        <v>451</v>
      </c>
      <c r="F231" s="131" t="s">
        <v>452</v>
      </c>
      <c r="G231" s="132" t="s">
        <v>132</v>
      </c>
      <c r="H231" s="133">
        <v>10</v>
      </c>
      <c r="I231" s="134">
        <v>4240</v>
      </c>
      <c r="J231" s="134">
        <f>ROUND(I231*H231,2)</f>
        <v>42400</v>
      </c>
      <c r="K231" s="131" t="s">
        <v>133</v>
      </c>
      <c r="L231" s="135"/>
      <c r="M231" s="136" t="s">
        <v>3</v>
      </c>
      <c r="N231" s="137" t="s">
        <v>37</v>
      </c>
      <c r="O231" s="122">
        <v>0</v>
      </c>
      <c r="P231" s="122">
        <f>O231*H231</f>
        <v>0</v>
      </c>
      <c r="Q231" s="122">
        <v>2.3959999999999999E-2</v>
      </c>
      <c r="R231" s="122">
        <f>Q231*H231</f>
        <v>0.23959999999999998</v>
      </c>
      <c r="S231" s="122">
        <v>0</v>
      </c>
      <c r="T231" s="123">
        <f>S231*H231</f>
        <v>0</v>
      </c>
      <c r="AR231" s="124" t="s">
        <v>169</v>
      </c>
      <c r="AT231" s="124" t="s">
        <v>138</v>
      </c>
      <c r="AU231" s="124" t="s">
        <v>73</v>
      </c>
      <c r="AY231" s="14" t="s">
        <v>128</v>
      </c>
      <c r="BE231" s="125">
        <f>IF(N231="základní",J231,0)</f>
        <v>42400</v>
      </c>
      <c r="BF231" s="125">
        <f>IF(N231="snížená",J231,0)</f>
        <v>0</v>
      </c>
      <c r="BG231" s="125">
        <f>IF(N231="zákl. přenesená",J231,0)</f>
        <v>0</v>
      </c>
      <c r="BH231" s="125">
        <f>IF(N231="sníž. přenesená",J231,0)</f>
        <v>0</v>
      </c>
      <c r="BI231" s="125">
        <f>IF(N231="nulová",J231,0)</f>
        <v>0</v>
      </c>
      <c r="BJ231" s="14" t="s">
        <v>71</v>
      </c>
      <c r="BK231" s="125">
        <f>ROUND(I231*H231,2)</f>
        <v>42400</v>
      </c>
      <c r="BL231" s="14" t="s">
        <v>148</v>
      </c>
      <c r="BM231" s="124" t="s">
        <v>453</v>
      </c>
    </row>
    <row r="232" spans="2:65" s="1" customFormat="1" ht="18">
      <c r="B232" s="26"/>
      <c r="D232" s="138" t="s">
        <v>173</v>
      </c>
      <c r="F232" s="139" t="s">
        <v>454</v>
      </c>
      <c r="L232" s="26"/>
      <c r="M232" s="128"/>
      <c r="T232" s="47"/>
      <c r="AT232" s="14" t="s">
        <v>173</v>
      </c>
      <c r="AU232" s="14" t="s">
        <v>73</v>
      </c>
    </row>
    <row r="233" spans="2:65" s="11" customFormat="1" ht="22.9" customHeight="1">
      <c r="B233" s="104"/>
      <c r="D233" s="105" t="s">
        <v>65</v>
      </c>
      <c r="E233" s="140" t="s">
        <v>175</v>
      </c>
      <c r="F233" s="140" t="s">
        <v>455</v>
      </c>
      <c r="J233" s="141">
        <f>BK233</f>
        <v>513325</v>
      </c>
      <c r="L233" s="104"/>
      <c r="M233" s="108"/>
      <c r="P233" s="109">
        <f>SUM(P234:P253)</f>
        <v>1002.1800000000001</v>
      </c>
      <c r="R233" s="109">
        <f>SUM(R234:R253)</f>
        <v>0</v>
      </c>
      <c r="T233" s="110">
        <f>SUM(T234:T253)</f>
        <v>326.66500000000002</v>
      </c>
      <c r="AR233" s="105" t="s">
        <v>71</v>
      </c>
      <c r="AT233" s="111" t="s">
        <v>65</v>
      </c>
      <c r="AU233" s="111" t="s">
        <v>71</v>
      </c>
      <c r="AY233" s="105" t="s">
        <v>128</v>
      </c>
      <c r="BK233" s="112">
        <f>SUM(BK234:BK253)</f>
        <v>513325</v>
      </c>
    </row>
    <row r="234" spans="2:65" s="1" customFormat="1" ht="16.5" customHeight="1">
      <c r="B234" s="113"/>
      <c r="C234" s="114" t="s">
        <v>456</v>
      </c>
      <c r="D234" s="114" t="s">
        <v>129</v>
      </c>
      <c r="E234" s="115" t="s">
        <v>457</v>
      </c>
      <c r="F234" s="116" t="s">
        <v>458</v>
      </c>
      <c r="G234" s="117" t="s">
        <v>459</v>
      </c>
      <c r="H234" s="118">
        <v>100</v>
      </c>
      <c r="I234" s="119">
        <v>364</v>
      </c>
      <c r="J234" s="119">
        <f>ROUND(I234*H234,2)</f>
        <v>36400</v>
      </c>
      <c r="K234" s="116" t="s">
        <v>133</v>
      </c>
      <c r="L234" s="26"/>
      <c r="M234" s="120" t="s">
        <v>3</v>
      </c>
      <c r="N234" s="121" t="s">
        <v>37</v>
      </c>
      <c r="O234" s="122">
        <v>0.64200000000000002</v>
      </c>
      <c r="P234" s="122">
        <f>O234*H234</f>
        <v>64.2</v>
      </c>
      <c r="Q234" s="122">
        <v>0</v>
      </c>
      <c r="R234" s="122">
        <f>Q234*H234</f>
        <v>0</v>
      </c>
      <c r="S234" s="122">
        <v>0</v>
      </c>
      <c r="T234" s="123">
        <f>S234*H234</f>
        <v>0</v>
      </c>
      <c r="AR234" s="124" t="s">
        <v>148</v>
      </c>
      <c r="AT234" s="124" t="s">
        <v>129</v>
      </c>
      <c r="AU234" s="124" t="s">
        <v>73</v>
      </c>
      <c r="AY234" s="14" t="s">
        <v>128</v>
      </c>
      <c r="BE234" s="125">
        <f>IF(N234="základní",J234,0)</f>
        <v>36400</v>
      </c>
      <c r="BF234" s="125">
        <f>IF(N234="snížená",J234,0)</f>
        <v>0</v>
      </c>
      <c r="BG234" s="125">
        <f>IF(N234="zákl. přenesená",J234,0)</f>
        <v>0</v>
      </c>
      <c r="BH234" s="125">
        <f>IF(N234="sníž. přenesená",J234,0)</f>
        <v>0</v>
      </c>
      <c r="BI234" s="125">
        <f>IF(N234="nulová",J234,0)</f>
        <v>0</v>
      </c>
      <c r="BJ234" s="14" t="s">
        <v>71</v>
      </c>
      <c r="BK234" s="125">
        <f>ROUND(I234*H234,2)</f>
        <v>36400</v>
      </c>
      <c r="BL234" s="14" t="s">
        <v>148</v>
      </c>
      <c r="BM234" s="124" t="s">
        <v>460</v>
      </c>
    </row>
    <row r="235" spans="2:65" s="1" customFormat="1">
      <c r="B235" s="26"/>
      <c r="D235" s="126" t="s">
        <v>136</v>
      </c>
      <c r="F235" s="127" t="s">
        <v>461</v>
      </c>
      <c r="L235" s="26"/>
      <c r="M235" s="128"/>
      <c r="T235" s="47"/>
      <c r="AT235" s="14" t="s">
        <v>136</v>
      </c>
      <c r="AU235" s="14" t="s">
        <v>73</v>
      </c>
    </row>
    <row r="236" spans="2:65" s="1" customFormat="1" ht="21.75" customHeight="1">
      <c r="B236" s="113"/>
      <c r="C236" s="114" t="s">
        <v>232</v>
      </c>
      <c r="D236" s="114" t="s">
        <v>129</v>
      </c>
      <c r="E236" s="115" t="s">
        <v>462</v>
      </c>
      <c r="F236" s="116" t="s">
        <v>463</v>
      </c>
      <c r="G236" s="117" t="s">
        <v>459</v>
      </c>
      <c r="H236" s="118">
        <v>250</v>
      </c>
      <c r="I236" s="119">
        <v>8.52</v>
      </c>
      <c r="J236" s="119">
        <f>ROUND(I236*H236,2)</f>
        <v>2130</v>
      </c>
      <c r="K236" s="116" t="s">
        <v>133</v>
      </c>
      <c r="L236" s="26"/>
      <c r="M236" s="120" t="s">
        <v>3</v>
      </c>
      <c r="N236" s="121" t="s">
        <v>37</v>
      </c>
      <c r="O236" s="122">
        <v>0</v>
      </c>
      <c r="P236" s="122">
        <f>O236*H236</f>
        <v>0</v>
      </c>
      <c r="Q236" s="122">
        <v>0</v>
      </c>
      <c r="R236" s="122">
        <f>Q236*H236</f>
        <v>0</v>
      </c>
      <c r="S236" s="122">
        <v>0</v>
      </c>
      <c r="T236" s="123">
        <f>S236*H236</f>
        <v>0</v>
      </c>
      <c r="AR236" s="124" t="s">
        <v>148</v>
      </c>
      <c r="AT236" s="124" t="s">
        <v>129</v>
      </c>
      <c r="AU236" s="124" t="s">
        <v>73</v>
      </c>
      <c r="AY236" s="14" t="s">
        <v>128</v>
      </c>
      <c r="BE236" s="125">
        <f>IF(N236="základní",J236,0)</f>
        <v>2130</v>
      </c>
      <c r="BF236" s="125">
        <f>IF(N236="snížená",J236,0)</f>
        <v>0</v>
      </c>
      <c r="BG236" s="125">
        <f>IF(N236="zákl. přenesená",J236,0)</f>
        <v>0</v>
      </c>
      <c r="BH236" s="125">
        <f>IF(N236="sníž. přenesená",J236,0)</f>
        <v>0</v>
      </c>
      <c r="BI236" s="125">
        <f>IF(N236="nulová",J236,0)</f>
        <v>0</v>
      </c>
      <c r="BJ236" s="14" t="s">
        <v>71</v>
      </c>
      <c r="BK236" s="125">
        <f>ROUND(I236*H236,2)</f>
        <v>2130</v>
      </c>
      <c r="BL236" s="14" t="s">
        <v>148</v>
      </c>
      <c r="BM236" s="124" t="s">
        <v>464</v>
      </c>
    </row>
    <row r="237" spans="2:65" s="1" customFormat="1">
      <c r="B237" s="26"/>
      <c r="D237" s="126" t="s">
        <v>136</v>
      </c>
      <c r="F237" s="127" t="s">
        <v>465</v>
      </c>
      <c r="L237" s="26"/>
      <c r="M237" s="128"/>
      <c r="T237" s="47"/>
      <c r="AT237" s="14" t="s">
        <v>136</v>
      </c>
      <c r="AU237" s="14" t="s">
        <v>73</v>
      </c>
    </row>
    <row r="238" spans="2:65" s="1" customFormat="1" ht="16.5" customHeight="1">
      <c r="B238" s="113"/>
      <c r="C238" s="114" t="s">
        <v>466</v>
      </c>
      <c r="D238" s="114" t="s">
        <v>129</v>
      </c>
      <c r="E238" s="115" t="s">
        <v>467</v>
      </c>
      <c r="F238" s="116" t="s">
        <v>468</v>
      </c>
      <c r="G238" s="117" t="s">
        <v>459</v>
      </c>
      <c r="H238" s="118">
        <v>100</v>
      </c>
      <c r="I238" s="119">
        <v>242</v>
      </c>
      <c r="J238" s="119">
        <f>ROUND(I238*H238,2)</f>
        <v>24200</v>
      </c>
      <c r="K238" s="116" t="s">
        <v>133</v>
      </c>
      <c r="L238" s="26"/>
      <c r="M238" s="120" t="s">
        <v>3</v>
      </c>
      <c r="N238" s="121" t="s">
        <v>37</v>
      </c>
      <c r="O238" s="122">
        <v>0.42599999999999999</v>
      </c>
      <c r="P238" s="122">
        <f>O238*H238</f>
        <v>42.6</v>
      </c>
      <c r="Q238" s="122">
        <v>0</v>
      </c>
      <c r="R238" s="122">
        <f>Q238*H238</f>
        <v>0</v>
      </c>
      <c r="S238" s="122">
        <v>0</v>
      </c>
      <c r="T238" s="123">
        <f>S238*H238</f>
        <v>0</v>
      </c>
      <c r="AR238" s="124" t="s">
        <v>148</v>
      </c>
      <c r="AT238" s="124" t="s">
        <v>129</v>
      </c>
      <c r="AU238" s="124" t="s">
        <v>73</v>
      </c>
      <c r="AY238" s="14" t="s">
        <v>128</v>
      </c>
      <c r="BE238" s="125">
        <f>IF(N238="základní",J238,0)</f>
        <v>24200</v>
      </c>
      <c r="BF238" s="125">
        <f>IF(N238="snížená",J238,0)</f>
        <v>0</v>
      </c>
      <c r="BG238" s="125">
        <f>IF(N238="zákl. přenesená",J238,0)</f>
        <v>0</v>
      </c>
      <c r="BH238" s="125">
        <f>IF(N238="sníž. přenesená",J238,0)</f>
        <v>0</v>
      </c>
      <c r="BI238" s="125">
        <f>IF(N238="nulová",J238,0)</f>
        <v>0</v>
      </c>
      <c r="BJ238" s="14" t="s">
        <v>71</v>
      </c>
      <c r="BK238" s="125">
        <f>ROUND(I238*H238,2)</f>
        <v>24200</v>
      </c>
      <c r="BL238" s="14" t="s">
        <v>148</v>
      </c>
      <c r="BM238" s="124" t="s">
        <v>469</v>
      </c>
    </row>
    <row r="239" spans="2:65" s="1" customFormat="1">
      <c r="B239" s="26"/>
      <c r="D239" s="126" t="s">
        <v>136</v>
      </c>
      <c r="F239" s="127" t="s">
        <v>470</v>
      </c>
      <c r="L239" s="26"/>
      <c r="M239" s="128"/>
      <c r="T239" s="47"/>
      <c r="AT239" s="14" t="s">
        <v>136</v>
      </c>
      <c r="AU239" s="14" t="s">
        <v>73</v>
      </c>
    </row>
    <row r="240" spans="2:65" s="1" customFormat="1" ht="16.5" customHeight="1">
      <c r="B240" s="113"/>
      <c r="C240" s="114" t="s">
        <v>471</v>
      </c>
      <c r="D240" s="114" t="s">
        <v>129</v>
      </c>
      <c r="E240" s="115" t="s">
        <v>472</v>
      </c>
      <c r="F240" s="116" t="s">
        <v>473</v>
      </c>
      <c r="G240" s="117" t="s">
        <v>343</v>
      </c>
      <c r="H240" s="118">
        <v>150</v>
      </c>
      <c r="I240" s="119">
        <v>172</v>
      </c>
      <c r="J240" s="119">
        <f>ROUND(I240*H240,2)</f>
        <v>25800</v>
      </c>
      <c r="K240" s="116" t="s">
        <v>133</v>
      </c>
      <c r="L240" s="26"/>
      <c r="M240" s="120" t="s">
        <v>3</v>
      </c>
      <c r="N240" s="121" t="s">
        <v>37</v>
      </c>
      <c r="O240" s="122">
        <v>0.28399999999999997</v>
      </c>
      <c r="P240" s="122">
        <f>O240*H240</f>
        <v>42.599999999999994</v>
      </c>
      <c r="Q240" s="122">
        <v>0</v>
      </c>
      <c r="R240" s="122">
        <f>Q240*H240</f>
        <v>0</v>
      </c>
      <c r="S240" s="122">
        <v>0.33700000000000002</v>
      </c>
      <c r="T240" s="123">
        <f>S240*H240</f>
        <v>50.550000000000004</v>
      </c>
      <c r="AR240" s="124" t="s">
        <v>148</v>
      </c>
      <c r="AT240" s="124" t="s">
        <v>129</v>
      </c>
      <c r="AU240" s="124" t="s">
        <v>73</v>
      </c>
      <c r="AY240" s="14" t="s">
        <v>128</v>
      </c>
      <c r="BE240" s="125">
        <f>IF(N240="základní",J240,0)</f>
        <v>25800</v>
      </c>
      <c r="BF240" s="125">
        <f>IF(N240="snížená",J240,0)</f>
        <v>0</v>
      </c>
      <c r="BG240" s="125">
        <f>IF(N240="zákl. přenesená",J240,0)</f>
        <v>0</v>
      </c>
      <c r="BH240" s="125">
        <f>IF(N240="sníž. přenesená",J240,0)</f>
        <v>0</v>
      </c>
      <c r="BI240" s="125">
        <f>IF(N240="nulová",J240,0)</f>
        <v>0</v>
      </c>
      <c r="BJ240" s="14" t="s">
        <v>71</v>
      </c>
      <c r="BK240" s="125">
        <f>ROUND(I240*H240,2)</f>
        <v>25800</v>
      </c>
      <c r="BL240" s="14" t="s">
        <v>148</v>
      </c>
      <c r="BM240" s="124" t="s">
        <v>474</v>
      </c>
    </row>
    <row r="241" spans="2:65" s="1" customFormat="1">
      <c r="B241" s="26"/>
      <c r="D241" s="126" t="s">
        <v>136</v>
      </c>
      <c r="F241" s="127" t="s">
        <v>475</v>
      </c>
      <c r="L241" s="26"/>
      <c r="M241" s="128"/>
      <c r="T241" s="47"/>
      <c r="AT241" s="14" t="s">
        <v>136</v>
      </c>
      <c r="AU241" s="14" t="s">
        <v>73</v>
      </c>
    </row>
    <row r="242" spans="2:65" s="1" customFormat="1" ht="24.25" customHeight="1">
      <c r="B242" s="113"/>
      <c r="C242" s="114" t="s">
        <v>476</v>
      </c>
      <c r="D242" s="114" t="s">
        <v>129</v>
      </c>
      <c r="E242" s="115" t="s">
        <v>477</v>
      </c>
      <c r="F242" s="116" t="s">
        <v>478</v>
      </c>
      <c r="G242" s="117" t="s">
        <v>343</v>
      </c>
      <c r="H242" s="118">
        <v>100</v>
      </c>
      <c r="I242" s="119">
        <v>97.7</v>
      </c>
      <c r="J242" s="119">
        <f>ROUND(I242*H242,2)</f>
        <v>9770</v>
      </c>
      <c r="K242" s="116" t="s">
        <v>133</v>
      </c>
      <c r="L242" s="26"/>
      <c r="M242" s="120" t="s">
        <v>3</v>
      </c>
      <c r="N242" s="121" t="s">
        <v>37</v>
      </c>
      <c r="O242" s="122">
        <v>0.16200000000000001</v>
      </c>
      <c r="P242" s="122">
        <f>O242*H242</f>
        <v>16.2</v>
      </c>
      <c r="Q242" s="122">
        <v>0</v>
      </c>
      <c r="R242" s="122">
        <f>Q242*H242</f>
        <v>0</v>
      </c>
      <c r="S242" s="122">
        <v>3.5000000000000003E-2</v>
      </c>
      <c r="T242" s="123">
        <f>S242*H242</f>
        <v>3.5000000000000004</v>
      </c>
      <c r="AR242" s="124" t="s">
        <v>148</v>
      </c>
      <c r="AT242" s="124" t="s">
        <v>129</v>
      </c>
      <c r="AU242" s="124" t="s">
        <v>73</v>
      </c>
      <c r="AY242" s="14" t="s">
        <v>128</v>
      </c>
      <c r="BE242" s="125">
        <f>IF(N242="základní",J242,0)</f>
        <v>9770</v>
      </c>
      <c r="BF242" s="125">
        <f>IF(N242="snížená",J242,0)</f>
        <v>0</v>
      </c>
      <c r="BG242" s="125">
        <f>IF(N242="zákl. přenesená",J242,0)</f>
        <v>0</v>
      </c>
      <c r="BH242" s="125">
        <f>IF(N242="sníž. přenesená",J242,0)</f>
        <v>0</v>
      </c>
      <c r="BI242" s="125">
        <f>IF(N242="nulová",J242,0)</f>
        <v>0</v>
      </c>
      <c r="BJ242" s="14" t="s">
        <v>71</v>
      </c>
      <c r="BK242" s="125">
        <f>ROUND(I242*H242,2)</f>
        <v>9770</v>
      </c>
      <c r="BL242" s="14" t="s">
        <v>148</v>
      </c>
      <c r="BM242" s="124" t="s">
        <v>479</v>
      </c>
    </row>
    <row r="243" spans="2:65" s="1" customFormat="1">
      <c r="B243" s="26"/>
      <c r="D243" s="126" t="s">
        <v>136</v>
      </c>
      <c r="F243" s="127" t="s">
        <v>480</v>
      </c>
      <c r="L243" s="26"/>
      <c r="M243" s="128"/>
      <c r="T243" s="47"/>
      <c r="AT243" s="14" t="s">
        <v>136</v>
      </c>
      <c r="AU243" s="14" t="s">
        <v>73</v>
      </c>
    </row>
    <row r="244" spans="2:65" s="1" customFormat="1" ht="24.25" customHeight="1">
      <c r="B244" s="113"/>
      <c r="C244" s="114" t="s">
        <v>481</v>
      </c>
      <c r="D244" s="114" t="s">
        <v>129</v>
      </c>
      <c r="E244" s="115" t="s">
        <v>482</v>
      </c>
      <c r="F244" s="116" t="s">
        <v>483</v>
      </c>
      <c r="G244" s="117" t="s">
        <v>343</v>
      </c>
      <c r="H244" s="118">
        <v>80</v>
      </c>
      <c r="I244" s="119">
        <v>305</v>
      </c>
      <c r="J244" s="119">
        <f>ROUND(I244*H244,2)</f>
        <v>24400</v>
      </c>
      <c r="K244" s="116" t="s">
        <v>133</v>
      </c>
      <c r="L244" s="26"/>
      <c r="M244" s="120" t="s">
        <v>3</v>
      </c>
      <c r="N244" s="121" t="s">
        <v>37</v>
      </c>
      <c r="O244" s="122">
        <v>0.61599999999999999</v>
      </c>
      <c r="P244" s="122">
        <f>O244*H244</f>
        <v>49.28</v>
      </c>
      <c r="Q244" s="122">
        <v>0</v>
      </c>
      <c r="R244" s="122">
        <f>Q244*H244</f>
        <v>0</v>
      </c>
      <c r="S244" s="122">
        <v>8.7999999999999995E-2</v>
      </c>
      <c r="T244" s="123">
        <f>S244*H244</f>
        <v>7.0399999999999991</v>
      </c>
      <c r="AR244" s="124" t="s">
        <v>148</v>
      </c>
      <c r="AT244" s="124" t="s">
        <v>129</v>
      </c>
      <c r="AU244" s="124" t="s">
        <v>73</v>
      </c>
      <c r="AY244" s="14" t="s">
        <v>128</v>
      </c>
      <c r="BE244" s="125">
        <f>IF(N244="základní",J244,0)</f>
        <v>24400</v>
      </c>
      <c r="BF244" s="125">
        <f>IF(N244="snížená",J244,0)</f>
        <v>0</v>
      </c>
      <c r="BG244" s="125">
        <f>IF(N244="zákl. přenesená",J244,0)</f>
        <v>0</v>
      </c>
      <c r="BH244" s="125">
        <f>IF(N244="sníž. přenesená",J244,0)</f>
        <v>0</v>
      </c>
      <c r="BI244" s="125">
        <f>IF(N244="nulová",J244,0)</f>
        <v>0</v>
      </c>
      <c r="BJ244" s="14" t="s">
        <v>71</v>
      </c>
      <c r="BK244" s="125">
        <f>ROUND(I244*H244,2)</f>
        <v>24400</v>
      </c>
      <c r="BL244" s="14" t="s">
        <v>148</v>
      </c>
      <c r="BM244" s="124" t="s">
        <v>484</v>
      </c>
    </row>
    <row r="245" spans="2:65" s="1" customFormat="1">
      <c r="B245" s="26"/>
      <c r="D245" s="126" t="s">
        <v>136</v>
      </c>
      <c r="F245" s="127" t="s">
        <v>485</v>
      </c>
      <c r="L245" s="26"/>
      <c r="M245" s="128"/>
      <c r="T245" s="47"/>
      <c r="AT245" s="14" t="s">
        <v>136</v>
      </c>
      <c r="AU245" s="14" t="s">
        <v>73</v>
      </c>
    </row>
    <row r="246" spans="2:65" s="1" customFormat="1" ht="24.25" customHeight="1">
      <c r="B246" s="113"/>
      <c r="C246" s="114" t="s">
        <v>486</v>
      </c>
      <c r="D246" s="114" t="s">
        <v>129</v>
      </c>
      <c r="E246" s="115" t="s">
        <v>487</v>
      </c>
      <c r="F246" s="116" t="s">
        <v>488</v>
      </c>
      <c r="G246" s="117" t="s">
        <v>415</v>
      </c>
      <c r="H246" s="118">
        <v>100</v>
      </c>
      <c r="I246" s="119">
        <v>1790</v>
      </c>
      <c r="J246" s="119">
        <f>ROUND(I246*H246,2)</f>
        <v>179000</v>
      </c>
      <c r="K246" s="116" t="s">
        <v>133</v>
      </c>
      <c r="L246" s="26"/>
      <c r="M246" s="120" t="s">
        <v>3</v>
      </c>
      <c r="N246" s="121" t="s">
        <v>37</v>
      </c>
      <c r="O246" s="122">
        <v>3.6080000000000001</v>
      </c>
      <c r="P246" s="122">
        <f>O246*H246</f>
        <v>360.8</v>
      </c>
      <c r="Q246" s="122">
        <v>0</v>
      </c>
      <c r="R246" s="122">
        <f>Q246*H246</f>
        <v>0</v>
      </c>
      <c r="S246" s="122">
        <v>1.8</v>
      </c>
      <c r="T246" s="123">
        <f>S246*H246</f>
        <v>180</v>
      </c>
      <c r="AR246" s="124" t="s">
        <v>148</v>
      </c>
      <c r="AT246" s="124" t="s">
        <v>129</v>
      </c>
      <c r="AU246" s="124" t="s">
        <v>73</v>
      </c>
      <c r="AY246" s="14" t="s">
        <v>128</v>
      </c>
      <c r="BE246" s="125">
        <f>IF(N246="základní",J246,0)</f>
        <v>179000</v>
      </c>
      <c r="BF246" s="125">
        <f>IF(N246="snížená",J246,0)</f>
        <v>0</v>
      </c>
      <c r="BG246" s="125">
        <f>IF(N246="zákl. přenesená",J246,0)</f>
        <v>0</v>
      </c>
      <c r="BH246" s="125">
        <f>IF(N246="sníž. přenesená",J246,0)</f>
        <v>0</v>
      </c>
      <c r="BI246" s="125">
        <f>IF(N246="nulová",J246,0)</f>
        <v>0</v>
      </c>
      <c r="BJ246" s="14" t="s">
        <v>71</v>
      </c>
      <c r="BK246" s="125">
        <f>ROUND(I246*H246,2)</f>
        <v>179000</v>
      </c>
      <c r="BL246" s="14" t="s">
        <v>148</v>
      </c>
      <c r="BM246" s="124" t="s">
        <v>489</v>
      </c>
    </row>
    <row r="247" spans="2:65" s="1" customFormat="1">
      <c r="B247" s="26"/>
      <c r="D247" s="126" t="s">
        <v>136</v>
      </c>
      <c r="F247" s="127" t="s">
        <v>490</v>
      </c>
      <c r="L247" s="26"/>
      <c r="M247" s="128"/>
      <c r="T247" s="47"/>
      <c r="AT247" s="14" t="s">
        <v>136</v>
      </c>
      <c r="AU247" s="14" t="s">
        <v>73</v>
      </c>
    </row>
    <row r="248" spans="2:65" s="1" customFormat="1" ht="24.25" customHeight="1">
      <c r="B248" s="113"/>
      <c r="C248" s="114" t="s">
        <v>491</v>
      </c>
      <c r="D248" s="114" t="s">
        <v>129</v>
      </c>
      <c r="E248" s="115" t="s">
        <v>492</v>
      </c>
      <c r="F248" s="116" t="s">
        <v>493</v>
      </c>
      <c r="G248" s="117" t="s">
        <v>343</v>
      </c>
      <c r="H248" s="118">
        <v>2000</v>
      </c>
      <c r="I248" s="119">
        <v>64.5</v>
      </c>
      <c r="J248" s="119">
        <f>ROUND(I248*H248,2)</f>
        <v>129000</v>
      </c>
      <c r="K248" s="116" t="s">
        <v>133</v>
      </c>
      <c r="L248" s="26"/>
      <c r="M248" s="120" t="s">
        <v>3</v>
      </c>
      <c r="N248" s="121" t="s">
        <v>37</v>
      </c>
      <c r="O248" s="122">
        <v>0.13</v>
      </c>
      <c r="P248" s="122">
        <f>O248*H248</f>
        <v>260</v>
      </c>
      <c r="Q248" s="122">
        <v>0</v>
      </c>
      <c r="R248" s="122">
        <f>Q248*H248</f>
        <v>0</v>
      </c>
      <c r="S248" s="122">
        <v>2.5999999999999999E-2</v>
      </c>
      <c r="T248" s="123">
        <f>S248*H248</f>
        <v>52</v>
      </c>
      <c r="AR248" s="124" t="s">
        <v>148</v>
      </c>
      <c r="AT248" s="124" t="s">
        <v>129</v>
      </c>
      <c r="AU248" s="124" t="s">
        <v>73</v>
      </c>
      <c r="AY248" s="14" t="s">
        <v>128</v>
      </c>
      <c r="BE248" s="125">
        <f>IF(N248="základní",J248,0)</f>
        <v>129000</v>
      </c>
      <c r="BF248" s="125">
        <f>IF(N248="snížená",J248,0)</f>
        <v>0</v>
      </c>
      <c r="BG248" s="125">
        <f>IF(N248="zákl. přenesená",J248,0)</f>
        <v>0</v>
      </c>
      <c r="BH248" s="125">
        <f>IF(N248="sníž. přenesená",J248,0)</f>
        <v>0</v>
      </c>
      <c r="BI248" s="125">
        <f>IF(N248="nulová",J248,0)</f>
        <v>0</v>
      </c>
      <c r="BJ248" s="14" t="s">
        <v>71</v>
      </c>
      <c r="BK248" s="125">
        <f>ROUND(I248*H248,2)</f>
        <v>129000</v>
      </c>
      <c r="BL248" s="14" t="s">
        <v>148</v>
      </c>
      <c r="BM248" s="124" t="s">
        <v>494</v>
      </c>
    </row>
    <row r="249" spans="2:65" s="1" customFormat="1">
      <c r="B249" s="26"/>
      <c r="D249" s="126" t="s">
        <v>136</v>
      </c>
      <c r="F249" s="127" t="s">
        <v>495</v>
      </c>
      <c r="L249" s="26"/>
      <c r="M249" s="128"/>
      <c r="T249" s="47"/>
      <c r="AT249" s="14" t="s">
        <v>136</v>
      </c>
      <c r="AU249" s="14" t="s">
        <v>73</v>
      </c>
    </row>
    <row r="250" spans="2:65" s="1" customFormat="1" ht="24.25" customHeight="1">
      <c r="B250" s="113"/>
      <c r="C250" s="114" t="s">
        <v>496</v>
      </c>
      <c r="D250" s="114" t="s">
        <v>129</v>
      </c>
      <c r="E250" s="115" t="s">
        <v>497</v>
      </c>
      <c r="F250" s="116" t="s">
        <v>498</v>
      </c>
      <c r="G250" s="117" t="s">
        <v>343</v>
      </c>
      <c r="H250" s="118">
        <v>525</v>
      </c>
      <c r="I250" s="119">
        <v>129</v>
      </c>
      <c r="J250" s="119">
        <f>ROUND(I250*H250,2)</f>
        <v>67725</v>
      </c>
      <c r="K250" s="116" t="s">
        <v>133</v>
      </c>
      <c r="L250" s="26"/>
      <c r="M250" s="120" t="s">
        <v>3</v>
      </c>
      <c r="N250" s="121" t="s">
        <v>37</v>
      </c>
      <c r="O250" s="122">
        <v>0.26</v>
      </c>
      <c r="P250" s="122">
        <f>O250*H250</f>
        <v>136.5</v>
      </c>
      <c r="Q250" s="122">
        <v>0</v>
      </c>
      <c r="R250" s="122">
        <f>Q250*H250</f>
        <v>0</v>
      </c>
      <c r="S250" s="122">
        <v>5.0999999999999997E-2</v>
      </c>
      <c r="T250" s="123">
        <f>S250*H250</f>
        <v>26.774999999999999</v>
      </c>
      <c r="AR250" s="124" t="s">
        <v>148</v>
      </c>
      <c r="AT250" s="124" t="s">
        <v>129</v>
      </c>
      <c r="AU250" s="124" t="s">
        <v>73</v>
      </c>
      <c r="AY250" s="14" t="s">
        <v>128</v>
      </c>
      <c r="BE250" s="125">
        <f>IF(N250="základní",J250,0)</f>
        <v>67725</v>
      </c>
      <c r="BF250" s="125">
        <f>IF(N250="snížená",J250,0)</f>
        <v>0</v>
      </c>
      <c r="BG250" s="125">
        <f>IF(N250="zákl. přenesená",J250,0)</f>
        <v>0</v>
      </c>
      <c r="BH250" s="125">
        <f>IF(N250="sníž. přenesená",J250,0)</f>
        <v>0</v>
      </c>
      <c r="BI250" s="125">
        <f>IF(N250="nulová",J250,0)</f>
        <v>0</v>
      </c>
      <c r="BJ250" s="14" t="s">
        <v>71</v>
      </c>
      <c r="BK250" s="125">
        <f>ROUND(I250*H250,2)</f>
        <v>67725</v>
      </c>
      <c r="BL250" s="14" t="s">
        <v>148</v>
      </c>
      <c r="BM250" s="124" t="s">
        <v>499</v>
      </c>
    </row>
    <row r="251" spans="2:65" s="1" customFormat="1">
      <c r="B251" s="26"/>
      <c r="D251" s="126" t="s">
        <v>136</v>
      </c>
      <c r="F251" s="127" t="s">
        <v>500</v>
      </c>
      <c r="L251" s="26"/>
      <c r="M251" s="128"/>
      <c r="T251" s="47"/>
      <c r="AT251" s="14" t="s">
        <v>136</v>
      </c>
      <c r="AU251" s="14" t="s">
        <v>73</v>
      </c>
    </row>
    <row r="252" spans="2:65" s="1" customFormat="1" ht="24.25" customHeight="1">
      <c r="B252" s="113"/>
      <c r="C252" s="114" t="s">
        <v>501</v>
      </c>
      <c r="D252" s="114" t="s">
        <v>129</v>
      </c>
      <c r="E252" s="115" t="s">
        <v>502</v>
      </c>
      <c r="F252" s="116" t="s">
        <v>503</v>
      </c>
      <c r="G252" s="117" t="s">
        <v>343</v>
      </c>
      <c r="H252" s="118">
        <v>100</v>
      </c>
      <c r="I252" s="119">
        <v>149</v>
      </c>
      <c r="J252" s="119">
        <f>ROUND(I252*H252,2)</f>
        <v>14900</v>
      </c>
      <c r="K252" s="116" t="s">
        <v>133</v>
      </c>
      <c r="L252" s="26"/>
      <c r="M252" s="120" t="s">
        <v>3</v>
      </c>
      <c r="N252" s="121" t="s">
        <v>37</v>
      </c>
      <c r="O252" s="122">
        <v>0.3</v>
      </c>
      <c r="P252" s="122">
        <f>O252*H252</f>
        <v>30</v>
      </c>
      <c r="Q252" s="122">
        <v>0</v>
      </c>
      <c r="R252" s="122">
        <f>Q252*H252</f>
        <v>0</v>
      </c>
      <c r="S252" s="122">
        <v>6.8000000000000005E-2</v>
      </c>
      <c r="T252" s="123">
        <f>S252*H252</f>
        <v>6.8000000000000007</v>
      </c>
      <c r="AR252" s="124" t="s">
        <v>148</v>
      </c>
      <c r="AT252" s="124" t="s">
        <v>129</v>
      </c>
      <c r="AU252" s="124" t="s">
        <v>73</v>
      </c>
      <c r="AY252" s="14" t="s">
        <v>128</v>
      </c>
      <c r="BE252" s="125">
        <f>IF(N252="základní",J252,0)</f>
        <v>14900</v>
      </c>
      <c r="BF252" s="125">
        <f>IF(N252="snížená",J252,0)</f>
        <v>0</v>
      </c>
      <c r="BG252" s="125">
        <f>IF(N252="zákl. přenesená",J252,0)</f>
        <v>0</v>
      </c>
      <c r="BH252" s="125">
        <f>IF(N252="sníž. přenesená",J252,0)</f>
        <v>0</v>
      </c>
      <c r="BI252" s="125">
        <f>IF(N252="nulová",J252,0)</f>
        <v>0</v>
      </c>
      <c r="BJ252" s="14" t="s">
        <v>71</v>
      </c>
      <c r="BK252" s="125">
        <f>ROUND(I252*H252,2)</f>
        <v>14900</v>
      </c>
      <c r="BL252" s="14" t="s">
        <v>148</v>
      </c>
      <c r="BM252" s="124" t="s">
        <v>504</v>
      </c>
    </row>
    <row r="253" spans="2:65" s="1" customFormat="1">
      <c r="B253" s="26"/>
      <c r="D253" s="126" t="s">
        <v>136</v>
      </c>
      <c r="F253" s="127" t="s">
        <v>505</v>
      </c>
      <c r="L253" s="26"/>
      <c r="M253" s="128"/>
      <c r="T253" s="47"/>
      <c r="AT253" s="14" t="s">
        <v>136</v>
      </c>
      <c r="AU253" s="14" t="s">
        <v>73</v>
      </c>
    </row>
    <row r="254" spans="2:65" s="11" customFormat="1" ht="22.9" customHeight="1">
      <c r="B254" s="104"/>
      <c r="D254" s="105" t="s">
        <v>65</v>
      </c>
      <c r="E254" s="140" t="s">
        <v>506</v>
      </c>
      <c r="F254" s="140" t="s">
        <v>507</v>
      </c>
      <c r="J254" s="141">
        <f>BK254</f>
        <v>1032220</v>
      </c>
      <c r="L254" s="104"/>
      <c r="M254" s="108"/>
      <c r="P254" s="109">
        <f>SUM(P255:P269)</f>
        <v>751.6</v>
      </c>
      <c r="R254" s="109">
        <f>SUM(R255:R269)</f>
        <v>0</v>
      </c>
      <c r="T254" s="110">
        <f>SUM(T255:T269)</f>
        <v>0</v>
      </c>
      <c r="AR254" s="105" t="s">
        <v>71</v>
      </c>
      <c r="AT254" s="111" t="s">
        <v>65</v>
      </c>
      <c r="AU254" s="111" t="s">
        <v>71</v>
      </c>
      <c r="AY254" s="105" t="s">
        <v>128</v>
      </c>
      <c r="BK254" s="112">
        <f>SUM(BK255:BK269)</f>
        <v>1032220</v>
      </c>
    </row>
    <row r="255" spans="2:65" s="1" customFormat="1" ht="24.25" customHeight="1">
      <c r="B255" s="113"/>
      <c r="C255" s="114" t="s">
        <v>508</v>
      </c>
      <c r="D255" s="114" t="s">
        <v>129</v>
      </c>
      <c r="E255" s="115" t="s">
        <v>509</v>
      </c>
      <c r="F255" s="116" t="s">
        <v>510</v>
      </c>
      <c r="G255" s="117" t="s">
        <v>237</v>
      </c>
      <c r="H255" s="118">
        <v>400</v>
      </c>
      <c r="I255" s="119">
        <v>1080</v>
      </c>
      <c r="J255" s="119">
        <f>ROUND(I255*H255,2)</f>
        <v>432000</v>
      </c>
      <c r="K255" s="116" t="s">
        <v>133</v>
      </c>
      <c r="L255" s="26"/>
      <c r="M255" s="120" t="s">
        <v>3</v>
      </c>
      <c r="N255" s="121" t="s">
        <v>37</v>
      </c>
      <c r="O255" s="122">
        <v>1.58</v>
      </c>
      <c r="P255" s="122">
        <f>O255*H255</f>
        <v>632</v>
      </c>
      <c r="Q255" s="122">
        <v>0</v>
      </c>
      <c r="R255" s="122">
        <f>Q255*H255</f>
        <v>0</v>
      </c>
      <c r="S255" s="122">
        <v>0</v>
      </c>
      <c r="T255" s="123">
        <f>S255*H255</f>
        <v>0</v>
      </c>
      <c r="AR255" s="124" t="s">
        <v>148</v>
      </c>
      <c r="AT255" s="124" t="s">
        <v>129</v>
      </c>
      <c r="AU255" s="124" t="s">
        <v>73</v>
      </c>
      <c r="AY255" s="14" t="s">
        <v>128</v>
      </c>
      <c r="BE255" s="125">
        <f>IF(N255="základní",J255,0)</f>
        <v>432000</v>
      </c>
      <c r="BF255" s="125">
        <f>IF(N255="snížená",J255,0)</f>
        <v>0</v>
      </c>
      <c r="BG255" s="125">
        <f>IF(N255="zákl. přenesená",J255,0)</f>
        <v>0</v>
      </c>
      <c r="BH255" s="125">
        <f>IF(N255="sníž. přenesená",J255,0)</f>
        <v>0</v>
      </c>
      <c r="BI255" s="125">
        <f>IF(N255="nulová",J255,0)</f>
        <v>0</v>
      </c>
      <c r="BJ255" s="14" t="s">
        <v>71</v>
      </c>
      <c r="BK255" s="125">
        <f>ROUND(I255*H255,2)</f>
        <v>432000</v>
      </c>
      <c r="BL255" s="14" t="s">
        <v>148</v>
      </c>
      <c r="BM255" s="124" t="s">
        <v>511</v>
      </c>
    </row>
    <row r="256" spans="2:65" s="1" customFormat="1">
      <c r="B256" s="26"/>
      <c r="D256" s="126" t="s">
        <v>136</v>
      </c>
      <c r="F256" s="127" t="s">
        <v>512</v>
      </c>
      <c r="L256" s="26"/>
      <c r="M256" s="128"/>
      <c r="T256" s="47"/>
      <c r="AT256" s="14" t="s">
        <v>136</v>
      </c>
      <c r="AU256" s="14" t="s">
        <v>73</v>
      </c>
    </row>
    <row r="257" spans="2:65" s="1" customFormat="1" ht="21.75" customHeight="1">
      <c r="B257" s="113"/>
      <c r="C257" s="114" t="s">
        <v>513</v>
      </c>
      <c r="D257" s="114" t="s">
        <v>129</v>
      </c>
      <c r="E257" s="115" t="s">
        <v>514</v>
      </c>
      <c r="F257" s="116" t="s">
        <v>515</v>
      </c>
      <c r="G257" s="117" t="s">
        <v>237</v>
      </c>
      <c r="H257" s="118">
        <v>400</v>
      </c>
      <c r="I257" s="119">
        <v>315</v>
      </c>
      <c r="J257" s="119">
        <f>ROUND(I257*H257,2)</f>
        <v>126000</v>
      </c>
      <c r="K257" s="116" t="s">
        <v>133</v>
      </c>
      <c r="L257" s="26"/>
      <c r="M257" s="120" t="s">
        <v>3</v>
      </c>
      <c r="N257" s="121" t="s">
        <v>37</v>
      </c>
      <c r="O257" s="122">
        <v>0.125</v>
      </c>
      <c r="P257" s="122">
        <f>O257*H257</f>
        <v>50</v>
      </c>
      <c r="Q257" s="122">
        <v>0</v>
      </c>
      <c r="R257" s="122">
        <f>Q257*H257</f>
        <v>0</v>
      </c>
      <c r="S257" s="122">
        <v>0</v>
      </c>
      <c r="T257" s="123">
        <f>S257*H257</f>
        <v>0</v>
      </c>
      <c r="AR257" s="124" t="s">
        <v>148</v>
      </c>
      <c r="AT257" s="124" t="s">
        <v>129</v>
      </c>
      <c r="AU257" s="124" t="s">
        <v>73</v>
      </c>
      <c r="AY257" s="14" t="s">
        <v>128</v>
      </c>
      <c r="BE257" s="125">
        <f>IF(N257="základní",J257,0)</f>
        <v>126000</v>
      </c>
      <c r="BF257" s="125">
        <f>IF(N257="snížená",J257,0)</f>
        <v>0</v>
      </c>
      <c r="BG257" s="125">
        <f>IF(N257="zákl. přenesená",J257,0)</f>
        <v>0</v>
      </c>
      <c r="BH257" s="125">
        <f>IF(N257="sníž. přenesená",J257,0)</f>
        <v>0</v>
      </c>
      <c r="BI257" s="125">
        <f>IF(N257="nulová",J257,0)</f>
        <v>0</v>
      </c>
      <c r="BJ257" s="14" t="s">
        <v>71</v>
      </c>
      <c r="BK257" s="125">
        <f>ROUND(I257*H257,2)</f>
        <v>126000</v>
      </c>
      <c r="BL257" s="14" t="s">
        <v>148</v>
      </c>
      <c r="BM257" s="124" t="s">
        <v>516</v>
      </c>
    </row>
    <row r="258" spans="2:65" s="1" customFormat="1">
      <c r="B258" s="26"/>
      <c r="D258" s="126" t="s">
        <v>136</v>
      </c>
      <c r="F258" s="127" t="s">
        <v>517</v>
      </c>
      <c r="L258" s="26"/>
      <c r="M258" s="128"/>
      <c r="T258" s="47"/>
      <c r="AT258" s="14" t="s">
        <v>136</v>
      </c>
      <c r="AU258" s="14" t="s">
        <v>73</v>
      </c>
    </row>
    <row r="259" spans="2:65" s="1" customFormat="1" ht="24.25" customHeight="1">
      <c r="B259" s="113"/>
      <c r="C259" s="114" t="s">
        <v>518</v>
      </c>
      <c r="D259" s="114" t="s">
        <v>129</v>
      </c>
      <c r="E259" s="115" t="s">
        <v>519</v>
      </c>
      <c r="F259" s="116" t="s">
        <v>520</v>
      </c>
      <c r="G259" s="117" t="s">
        <v>237</v>
      </c>
      <c r="H259" s="118">
        <v>11600</v>
      </c>
      <c r="I259" s="119">
        <v>13.8</v>
      </c>
      <c r="J259" s="119">
        <f>ROUND(I259*H259,2)</f>
        <v>160080</v>
      </c>
      <c r="K259" s="116" t="s">
        <v>133</v>
      </c>
      <c r="L259" s="26"/>
      <c r="M259" s="120" t="s">
        <v>3</v>
      </c>
      <c r="N259" s="121" t="s">
        <v>37</v>
      </c>
      <c r="O259" s="122">
        <v>6.0000000000000001E-3</v>
      </c>
      <c r="P259" s="122">
        <f>O259*H259</f>
        <v>69.600000000000009</v>
      </c>
      <c r="Q259" s="122">
        <v>0</v>
      </c>
      <c r="R259" s="122">
        <f>Q259*H259</f>
        <v>0</v>
      </c>
      <c r="S259" s="122">
        <v>0</v>
      </c>
      <c r="T259" s="123">
        <f>S259*H259</f>
        <v>0</v>
      </c>
      <c r="AR259" s="124" t="s">
        <v>148</v>
      </c>
      <c r="AT259" s="124" t="s">
        <v>129</v>
      </c>
      <c r="AU259" s="124" t="s">
        <v>73</v>
      </c>
      <c r="AY259" s="14" t="s">
        <v>128</v>
      </c>
      <c r="BE259" s="125">
        <f>IF(N259="základní",J259,0)</f>
        <v>160080</v>
      </c>
      <c r="BF259" s="125">
        <f>IF(N259="snížená",J259,0)</f>
        <v>0</v>
      </c>
      <c r="BG259" s="125">
        <f>IF(N259="zákl. přenesená",J259,0)</f>
        <v>0</v>
      </c>
      <c r="BH259" s="125">
        <f>IF(N259="sníž. přenesená",J259,0)</f>
        <v>0</v>
      </c>
      <c r="BI259" s="125">
        <f>IF(N259="nulová",J259,0)</f>
        <v>0</v>
      </c>
      <c r="BJ259" s="14" t="s">
        <v>71</v>
      </c>
      <c r="BK259" s="125">
        <f>ROUND(I259*H259,2)</f>
        <v>160080</v>
      </c>
      <c r="BL259" s="14" t="s">
        <v>148</v>
      </c>
      <c r="BM259" s="124" t="s">
        <v>521</v>
      </c>
    </row>
    <row r="260" spans="2:65" s="1" customFormat="1">
      <c r="B260" s="26"/>
      <c r="D260" s="126" t="s">
        <v>136</v>
      </c>
      <c r="F260" s="127" t="s">
        <v>522</v>
      </c>
      <c r="L260" s="26"/>
      <c r="M260" s="128"/>
      <c r="T260" s="47"/>
      <c r="AT260" s="14" t="s">
        <v>136</v>
      </c>
      <c r="AU260" s="14" t="s">
        <v>73</v>
      </c>
    </row>
    <row r="261" spans="2:65" s="12" customFormat="1">
      <c r="B261" s="142"/>
      <c r="D261" s="138" t="s">
        <v>523</v>
      </c>
      <c r="F261" s="143" t="s">
        <v>524</v>
      </c>
      <c r="H261" s="144">
        <v>11600</v>
      </c>
      <c r="L261" s="142"/>
      <c r="M261" s="145"/>
      <c r="T261" s="146"/>
      <c r="AT261" s="147" t="s">
        <v>523</v>
      </c>
      <c r="AU261" s="147" t="s">
        <v>73</v>
      </c>
      <c r="AV261" s="12" t="s">
        <v>73</v>
      </c>
      <c r="AW261" s="12" t="s">
        <v>4</v>
      </c>
      <c r="AX261" s="12" t="s">
        <v>71</v>
      </c>
      <c r="AY261" s="147" t="s">
        <v>128</v>
      </c>
    </row>
    <row r="262" spans="2:65" s="1" customFormat="1" ht="24.25" customHeight="1">
      <c r="B262" s="113"/>
      <c r="C262" s="114" t="s">
        <v>525</v>
      </c>
      <c r="D262" s="114" t="s">
        <v>129</v>
      </c>
      <c r="E262" s="115" t="s">
        <v>526</v>
      </c>
      <c r="F262" s="116" t="s">
        <v>527</v>
      </c>
      <c r="G262" s="117" t="s">
        <v>237</v>
      </c>
      <c r="H262" s="118">
        <v>10</v>
      </c>
      <c r="I262" s="119">
        <v>2790</v>
      </c>
      <c r="J262" s="119">
        <f>ROUND(I262*H262,2)</f>
        <v>27900</v>
      </c>
      <c r="K262" s="116" t="s">
        <v>133</v>
      </c>
      <c r="L262" s="26"/>
      <c r="M262" s="120" t="s">
        <v>3</v>
      </c>
      <c r="N262" s="121" t="s">
        <v>37</v>
      </c>
      <c r="O262" s="122">
        <v>0</v>
      </c>
      <c r="P262" s="122">
        <f>O262*H262</f>
        <v>0</v>
      </c>
      <c r="Q262" s="122">
        <v>0</v>
      </c>
      <c r="R262" s="122">
        <f>Q262*H262</f>
        <v>0</v>
      </c>
      <c r="S262" s="122">
        <v>0</v>
      </c>
      <c r="T262" s="123">
        <f>S262*H262</f>
        <v>0</v>
      </c>
      <c r="AR262" s="124" t="s">
        <v>148</v>
      </c>
      <c r="AT262" s="124" t="s">
        <v>129</v>
      </c>
      <c r="AU262" s="124" t="s">
        <v>73</v>
      </c>
      <c r="AY262" s="14" t="s">
        <v>128</v>
      </c>
      <c r="BE262" s="125">
        <f>IF(N262="základní",J262,0)</f>
        <v>27900</v>
      </c>
      <c r="BF262" s="125">
        <f>IF(N262="snížená",J262,0)</f>
        <v>0</v>
      </c>
      <c r="BG262" s="125">
        <f>IF(N262="zákl. přenesená",J262,0)</f>
        <v>0</v>
      </c>
      <c r="BH262" s="125">
        <f>IF(N262="sníž. přenesená",J262,0)</f>
        <v>0</v>
      </c>
      <c r="BI262" s="125">
        <f>IF(N262="nulová",J262,0)</f>
        <v>0</v>
      </c>
      <c r="BJ262" s="14" t="s">
        <v>71</v>
      </c>
      <c r="BK262" s="125">
        <f>ROUND(I262*H262,2)</f>
        <v>27900</v>
      </c>
      <c r="BL262" s="14" t="s">
        <v>148</v>
      </c>
      <c r="BM262" s="124" t="s">
        <v>528</v>
      </c>
    </row>
    <row r="263" spans="2:65" s="1" customFormat="1">
      <c r="B263" s="26"/>
      <c r="D263" s="126" t="s">
        <v>136</v>
      </c>
      <c r="F263" s="127" t="s">
        <v>529</v>
      </c>
      <c r="L263" s="26"/>
      <c r="M263" s="128"/>
      <c r="T263" s="47"/>
      <c r="AT263" s="14" t="s">
        <v>136</v>
      </c>
      <c r="AU263" s="14" t="s">
        <v>73</v>
      </c>
    </row>
    <row r="264" spans="2:65" s="1" customFormat="1" ht="24.25" customHeight="1">
      <c r="B264" s="113"/>
      <c r="C264" s="114" t="s">
        <v>530</v>
      </c>
      <c r="D264" s="114" t="s">
        <v>129</v>
      </c>
      <c r="E264" s="115" t="s">
        <v>531</v>
      </c>
      <c r="F264" s="116" t="s">
        <v>532</v>
      </c>
      <c r="G264" s="117" t="s">
        <v>237</v>
      </c>
      <c r="H264" s="118">
        <v>40</v>
      </c>
      <c r="I264" s="119">
        <v>286</v>
      </c>
      <c r="J264" s="119">
        <f>ROUND(I264*H264,2)</f>
        <v>11440</v>
      </c>
      <c r="K264" s="116" t="s">
        <v>133</v>
      </c>
      <c r="L264" s="26"/>
      <c r="M264" s="120" t="s">
        <v>3</v>
      </c>
      <c r="N264" s="121" t="s">
        <v>37</v>
      </c>
      <c r="O264" s="122">
        <v>0</v>
      </c>
      <c r="P264" s="122">
        <f>O264*H264</f>
        <v>0</v>
      </c>
      <c r="Q264" s="122">
        <v>0</v>
      </c>
      <c r="R264" s="122">
        <f>Q264*H264</f>
        <v>0</v>
      </c>
      <c r="S264" s="122">
        <v>0</v>
      </c>
      <c r="T264" s="123">
        <f>S264*H264</f>
        <v>0</v>
      </c>
      <c r="AR264" s="124" t="s">
        <v>148</v>
      </c>
      <c r="AT264" s="124" t="s">
        <v>129</v>
      </c>
      <c r="AU264" s="124" t="s">
        <v>73</v>
      </c>
      <c r="AY264" s="14" t="s">
        <v>128</v>
      </c>
      <c r="BE264" s="125">
        <f>IF(N264="základní",J264,0)</f>
        <v>11440</v>
      </c>
      <c r="BF264" s="125">
        <f>IF(N264="snížená",J264,0)</f>
        <v>0</v>
      </c>
      <c r="BG264" s="125">
        <f>IF(N264="zákl. přenesená",J264,0)</f>
        <v>0</v>
      </c>
      <c r="BH264" s="125">
        <f>IF(N264="sníž. přenesená",J264,0)</f>
        <v>0</v>
      </c>
      <c r="BI264" s="125">
        <f>IF(N264="nulová",J264,0)</f>
        <v>0</v>
      </c>
      <c r="BJ264" s="14" t="s">
        <v>71</v>
      </c>
      <c r="BK264" s="125">
        <f>ROUND(I264*H264,2)</f>
        <v>11440</v>
      </c>
      <c r="BL264" s="14" t="s">
        <v>148</v>
      </c>
      <c r="BM264" s="124" t="s">
        <v>533</v>
      </c>
    </row>
    <row r="265" spans="2:65" s="1" customFormat="1">
      <c r="B265" s="26"/>
      <c r="D265" s="126" t="s">
        <v>136</v>
      </c>
      <c r="F265" s="127" t="s">
        <v>534</v>
      </c>
      <c r="L265" s="26"/>
      <c r="M265" s="128"/>
      <c r="T265" s="47"/>
      <c r="AT265" s="14" t="s">
        <v>136</v>
      </c>
      <c r="AU265" s="14" t="s">
        <v>73</v>
      </c>
    </row>
    <row r="266" spans="2:65" s="1" customFormat="1" ht="24.25" customHeight="1">
      <c r="B266" s="113"/>
      <c r="C266" s="114" t="s">
        <v>535</v>
      </c>
      <c r="D266" s="114" t="s">
        <v>129</v>
      </c>
      <c r="E266" s="115" t="s">
        <v>536</v>
      </c>
      <c r="F266" s="116" t="s">
        <v>537</v>
      </c>
      <c r="G266" s="117" t="s">
        <v>237</v>
      </c>
      <c r="H266" s="118">
        <v>40</v>
      </c>
      <c r="I266" s="119">
        <v>342</v>
      </c>
      <c r="J266" s="119">
        <f>ROUND(I266*H266,2)</f>
        <v>13680</v>
      </c>
      <c r="K266" s="116" t="s">
        <v>133</v>
      </c>
      <c r="L266" s="26"/>
      <c r="M266" s="120" t="s">
        <v>3</v>
      </c>
      <c r="N266" s="121" t="s">
        <v>37</v>
      </c>
      <c r="O266" s="122">
        <v>0</v>
      </c>
      <c r="P266" s="122">
        <f>O266*H266</f>
        <v>0</v>
      </c>
      <c r="Q266" s="122">
        <v>0</v>
      </c>
      <c r="R266" s="122">
        <f>Q266*H266</f>
        <v>0</v>
      </c>
      <c r="S266" s="122">
        <v>0</v>
      </c>
      <c r="T266" s="123">
        <f>S266*H266</f>
        <v>0</v>
      </c>
      <c r="AR266" s="124" t="s">
        <v>148</v>
      </c>
      <c r="AT266" s="124" t="s">
        <v>129</v>
      </c>
      <c r="AU266" s="124" t="s">
        <v>73</v>
      </c>
      <c r="AY266" s="14" t="s">
        <v>128</v>
      </c>
      <c r="BE266" s="125">
        <f>IF(N266="základní",J266,0)</f>
        <v>13680</v>
      </c>
      <c r="BF266" s="125">
        <f>IF(N266="snížená",J266,0)</f>
        <v>0</v>
      </c>
      <c r="BG266" s="125">
        <f>IF(N266="zákl. přenesená",J266,0)</f>
        <v>0</v>
      </c>
      <c r="BH266" s="125">
        <f>IF(N266="sníž. přenesená",J266,0)</f>
        <v>0</v>
      </c>
      <c r="BI266" s="125">
        <f>IF(N266="nulová",J266,0)</f>
        <v>0</v>
      </c>
      <c r="BJ266" s="14" t="s">
        <v>71</v>
      </c>
      <c r="BK266" s="125">
        <f>ROUND(I266*H266,2)</f>
        <v>13680</v>
      </c>
      <c r="BL266" s="14" t="s">
        <v>148</v>
      </c>
      <c r="BM266" s="124" t="s">
        <v>538</v>
      </c>
    </row>
    <row r="267" spans="2:65" s="1" customFormat="1">
      <c r="B267" s="26"/>
      <c r="D267" s="126" t="s">
        <v>136</v>
      </c>
      <c r="F267" s="127" t="s">
        <v>539</v>
      </c>
      <c r="L267" s="26"/>
      <c r="M267" s="128"/>
      <c r="T267" s="47"/>
      <c r="AT267" s="14" t="s">
        <v>136</v>
      </c>
      <c r="AU267" s="14" t="s">
        <v>73</v>
      </c>
    </row>
    <row r="268" spans="2:65" s="1" customFormat="1" ht="24.25" customHeight="1">
      <c r="B268" s="113"/>
      <c r="C268" s="114" t="s">
        <v>540</v>
      </c>
      <c r="D268" s="114" t="s">
        <v>129</v>
      </c>
      <c r="E268" s="115" t="s">
        <v>541</v>
      </c>
      <c r="F268" s="116" t="s">
        <v>542</v>
      </c>
      <c r="G268" s="117" t="s">
        <v>237</v>
      </c>
      <c r="H268" s="118">
        <v>320</v>
      </c>
      <c r="I268" s="119">
        <v>816</v>
      </c>
      <c r="J268" s="119">
        <f>ROUND(I268*H268,2)</f>
        <v>261120</v>
      </c>
      <c r="K268" s="116" t="s">
        <v>133</v>
      </c>
      <c r="L268" s="26"/>
      <c r="M268" s="120" t="s">
        <v>3</v>
      </c>
      <c r="N268" s="121" t="s">
        <v>37</v>
      </c>
      <c r="O268" s="122">
        <v>0</v>
      </c>
      <c r="P268" s="122">
        <f>O268*H268</f>
        <v>0</v>
      </c>
      <c r="Q268" s="122">
        <v>0</v>
      </c>
      <c r="R268" s="122">
        <f>Q268*H268</f>
        <v>0</v>
      </c>
      <c r="S268" s="122">
        <v>0</v>
      </c>
      <c r="T268" s="123">
        <f>S268*H268</f>
        <v>0</v>
      </c>
      <c r="AR268" s="124" t="s">
        <v>148</v>
      </c>
      <c r="AT268" s="124" t="s">
        <v>129</v>
      </c>
      <c r="AU268" s="124" t="s">
        <v>73</v>
      </c>
      <c r="AY268" s="14" t="s">
        <v>128</v>
      </c>
      <c r="BE268" s="125">
        <f>IF(N268="základní",J268,0)</f>
        <v>261120</v>
      </c>
      <c r="BF268" s="125">
        <f>IF(N268="snížená",J268,0)</f>
        <v>0</v>
      </c>
      <c r="BG268" s="125">
        <f>IF(N268="zákl. přenesená",J268,0)</f>
        <v>0</v>
      </c>
      <c r="BH268" s="125">
        <f>IF(N268="sníž. přenesená",J268,0)</f>
        <v>0</v>
      </c>
      <c r="BI268" s="125">
        <f>IF(N268="nulová",J268,0)</f>
        <v>0</v>
      </c>
      <c r="BJ268" s="14" t="s">
        <v>71</v>
      </c>
      <c r="BK268" s="125">
        <f>ROUND(I268*H268,2)</f>
        <v>261120</v>
      </c>
      <c r="BL268" s="14" t="s">
        <v>148</v>
      </c>
      <c r="BM268" s="124" t="s">
        <v>543</v>
      </c>
    </row>
    <row r="269" spans="2:65" s="1" customFormat="1">
      <c r="B269" s="26"/>
      <c r="D269" s="126" t="s">
        <v>136</v>
      </c>
      <c r="F269" s="127" t="s">
        <v>544</v>
      </c>
      <c r="L269" s="26"/>
      <c r="M269" s="128"/>
      <c r="T269" s="47"/>
      <c r="AT269" s="14" t="s">
        <v>136</v>
      </c>
      <c r="AU269" s="14" t="s">
        <v>73</v>
      </c>
    </row>
    <row r="270" spans="2:65" s="11" customFormat="1" ht="22.9" customHeight="1">
      <c r="B270" s="104"/>
      <c r="D270" s="105" t="s">
        <v>65</v>
      </c>
      <c r="E270" s="140" t="s">
        <v>545</v>
      </c>
      <c r="F270" s="140" t="s">
        <v>546</v>
      </c>
      <c r="J270" s="141">
        <f>BK270</f>
        <v>103832.06</v>
      </c>
      <c r="L270" s="104"/>
      <c r="M270" s="108"/>
      <c r="P270" s="109">
        <f>SUM(P271:P272)</f>
        <v>95.647103999999999</v>
      </c>
      <c r="R270" s="109">
        <f>SUM(R271:R272)</f>
        <v>0</v>
      </c>
      <c r="T270" s="110">
        <f>SUM(T271:T272)</f>
        <v>0</v>
      </c>
      <c r="AR270" s="105" t="s">
        <v>71</v>
      </c>
      <c r="AT270" s="111" t="s">
        <v>65</v>
      </c>
      <c r="AU270" s="111" t="s">
        <v>71</v>
      </c>
      <c r="AY270" s="105" t="s">
        <v>128</v>
      </c>
      <c r="BK270" s="112">
        <f>SUM(BK271:BK272)</f>
        <v>103832.06</v>
      </c>
    </row>
    <row r="271" spans="2:65" s="1" customFormat="1" ht="33" customHeight="1">
      <c r="B271" s="113"/>
      <c r="C271" s="114" t="s">
        <v>547</v>
      </c>
      <c r="D271" s="114" t="s">
        <v>129</v>
      </c>
      <c r="E271" s="115" t="s">
        <v>548</v>
      </c>
      <c r="F271" s="116" t="s">
        <v>549</v>
      </c>
      <c r="G271" s="117" t="s">
        <v>237</v>
      </c>
      <c r="H271" s="118">
        <v>233.85599999999999</v>
      </c>
      <c r="I271" s="119">
        <v>444</v>
      </c>
      <c r="J271" s="119">
        <f>ROUND(I271*H271,2)</f>
        <v>103832.06</v>
      </c>
      <c r="K271" s="116" t="s">
        <v>133</v>
      </c>
      <c r="L271" s="26"/>
      <c r="M271" s="120" t="s">
        <v>3</v>
      </c>
      <c r="N271" s="121" t="s">
        <v>37</v>
      </c>
      <c r="O271" s="122">
        <v>0.40899999999999997</v>
      </c>
      <c r="P271" s="122">
        <f>O271*H271</f>
        <v>95.647103999999999</v>
      </c>
      <c r="Q271" s="122">
        <v>0</v>
      </c>
      <c r="R271" s="122">
        <f>Q271*H271</f>
        <v>0</v>
      </c>
      <c r="S271" s="122">
        <v>0</v>
      </c>
      <c r="T271" s="123">
        <f>S271*H271</f>
        <v>0</v>
      </c>
      <c r="AR271" s="124" t="s">
        <v>148</v>
      </c>
      <c r="AT271" s="124" t="s">
        <v>129</v>
      </c>
      <c r="AU271" s="124" t="s">
        <v>73</v>
      </c>
      <c r="AY271" s="14" t="s">
        <v>128</v>
      </c>
      <c r="BE271" s="125">
        <f>IF(N271="základní",J271,0)</f>
        <v>103832.06</v>
      </c>
      <c r="BF271" s="125">
        <f>IF(N271="snížená",J271,0)</f>
        <v>0</v>
      </c>
      <c r="BG271" s="125">
        <f>IF(N271="zákl. přenesená",J271,0)</f>
        <v>0</v>
      </c>
      <c r="BH271" s="125">
        <f>IF(N271="sníž. přenesená",J271,0)</f>
        <v>0</v>
      </c>
      <c r="BI271" s="125">
        <f>IF(N271="nulová",J271,0)</f>
        <v>0</v>
      </c>
      <c r="BJ271" s="14" t="s">
        <v>71</v>
      </c>
      <c r="BK271" s="125">
        <f>ROUND(I271*H271,2)</f>
        <v>103832.06</v>
      </c>
      <c r="BL271" s="14" t="s">
        <v>148</v>
      </c>
      <c r="BM271" s="124" t="s">
        <v>550</v>
      </c>
    </row>
    <row r="272" spans="2:65" s="1" customFormat="1">
      <c r="B272" s="26"/>
      <c r="D272" s="126" t="s">
        <v>136</v>
      </c>
      <c r="F272" s="127" t="s">
        <v>551</v>
      </c>
      <c r="L272" s="26"/>
      <c r="M272" s="128"/>
      <c r="T272" s="47"/>
      <c r="AT272" s="14" t="s">
        <v>136</v>
      </c>
      <c r="AU272" s="14" t="s">
        <v>73</v>
      </c>
    </row>
    <row r="273" spans="2:65" s="11" customFormat="1" ht="25.9" customHeight="1">
      <c r="B273" s="104"/>
      <c r="D273" s="105" t="s">
        <v>65</v>
      </c>
      <c r="E273" s="106" t="s">
        <v>552</v>
      </c>
      <c r="F273" s="106" t="s">
        <v>553</v>
      </c>
      <c r="J273" s="107">
        <f>BK273</f>
        <v>97280.260000000009</v>
      </c>
      <c r="L273" s="104"/>
      <c r="M273" s="108"/>
      <c r="P273" s="109">
        <f>SUM(P274:P299)</f>
        <v>126.27910600000001</v>
      </c>
      <c r="R273" s="109">
        <f>SUM(R274:R299)</f>
        <v>8.0739999999999992E-2</v>
      </c>
      <c r="T273" s="110">
        <f>SUM(T274:T299)</f>
        <v>1.1840199999999999</v>
      </c>
      <c r="AR273" s="105" t="s">
        <v>73</v>
      </c>
      <c r="AT273" s="111" t="s">
        <v>65</v>
      </c>
      <c r="AU273" s="111" t="s">
        <v>66</v>
      </c>
      <c r="AY273" s="105" t="s">
        <v>128</v>
      </c>
      <c r="BK273" s="112">
        <f>SUM(BK274:BK299)</f>
        <v>97280.260000000009</v>
      </c>
    </row>
    <row r="274" spans="2:65" s="1" customFormat="1" ht="16.5" customHeight="1">
      <c r="B274" s="113"/>
      <c r="C274" s="114" t="s">
        <v>554</v>
      </c>
      <c r="D274" s="114" t="s">
        <v>129</v>
      </c>
      <c r="E274" s="115" t="s">
        <v>555</v>
      </c>
      <c r="F274" s="116" t="s">
        <v>556</v>
      </c>
      <c r="G274" s="117" t="s">
        <v>166</v>
      </c>
      <c r="H274" s="118">
        <v>198</v>
      </c>
      <c r="I274" s="119">
        <v>16.600000000000001</v>
      </c>
      <c r="J274" s="119">
        <f>ROUND(I274*H274,2)</f>
        <v>3286.8</v>
      </c>
      <c r="K274" s="116" t="s">
        <v>133</v>
      </c>
      <c r="L274" s="26"/>
      <c r="M274" s="120" t="s">
        <v>3</v>
      </c>
      <c r="N274" s="121" t="s">
        <v>37</v>
      </c>
      <c r="O274" s="122">
        <v>3.1E-2</v>
      </c>
      <c r="P274" s="122">
        <f>O274*H274</f>
        <v>6.1379999999999999</v>
      </c>
      <c r="Q274" s="122">
        <v>0</v>
      </c>
      <c r="R274" s="122">
        <f>Q274*H274</f>
        <v>0</v>
      </c>
      <c r="S274" s="122">
        <v>2.0999999999999999E-3</v>
      </c>
      <c r="T274" s="123">
        <f>S274*H274</f>
        <v>0.41579999999999995</v>
      </c>
      <c r="AR274" s="124" t="s">
        <v>134</v>
      </c>
      <c r="AT274" s="124" t="s">
        <v>129</v>
      </c>
      <c r="AU274" s="124" t="s">
        <v>71</v>
      </c>
      <c r="AY274" s="14" t="s">
        <v>128</v>
      </c>
      <c r="BE274" s="125">
        <f>IF(N274="základní",J274,0)</f>
        <v>3286.8</v>
      </c>
      <c r="BF274" s="125">
        <f>IF(N274="snížená",J274,0)</f>
        <v>0</v>
      </c>
      <c r="BG274" s="125">
        <f>IF(N274="zákl. přenesená",J274,0)</f>
        <v>0</v>
      </c>
      <c r="BH274" s="125">
        <f>IF(N274="sníž. přenesená",J274,0)</f>
        <v>0</v>
      </c>
      <c r="BI274" s="125">
        <f>IF(N274="nulová",J274,0)</f>
        <v>0</v>
      </c>
      <c r="BJ274" s="14" t="s">
        <v>71</v>
      </c>
      <c r="BK274" s="125">
        <f>ROUND(I274*H274,2)</f>
        <v>3286.8</v>
      </c>
      <c r="BL274" s="14" t="s">
        <v>134</v>
      </c>
      <c r="BM274" s="124" t="s">
        <v>557</v>
      </c>
    </row>
    <row r="275" spans="2:65" s="1" customFormat="1">
      <c r="B275" s="26"/>
      <c r="D275" s="126" t="s">
        <v>136</v>
      </c>
      <c r="F275" s="127" t="s">
        <v>558</v>
      </c>
      <c r="L275" s="26"/>
      <c r="M275" s="128"/>
      <c r="T275" s="47"/>
      <c r="AT275" s="14" t="s">
        <v>136</v>
      </c>
      <c r="AU275" s="14" t="s">
        <v>71</v>
      </c>
    </row>
    <row r="276" spans="2:65" s="1" customFormat="1" ht="16.5" customHeight="1">
      <c r="B276" s="113"/>
      <c r="C276" s="114" t="s">
        <v>559</v>
      </c>
      <c r="D276" s="114" t="s">
        <v>129</v>
      </c>
      <c r="E276" s="115" t="s">
        <v>560</v>
      </c>
      <c r="F276" s="116" t="s">
        <v>561</v>
      </c>
      <c r="G276" s="117" t="s">
        <v>166</v>
      </c>
      <c r="H276" s="118">
        <v>109</v>
      </c>
      <c r="I276" s="119">
        <v>44.5</v>
      </c>
      <c r="J276" s="119">
        <f>ROUND(I276*H276,2)</f>
        <v>4850.5</v>
      </c>
      <c r="K276" s="116" t="s">
        <v>133</v>
      </c>
      <c r="L276" s="26"/>
      <c r="M276" s="120" t="s">
        <v>3</v>
      </c>
      <c r="N276" s="121" t="s">
        <v>37</v>
      </c>
      <c r="O276" s="122">
        <v>8.3000000000000004E-2</v>
      </c>
      <c r="P276" s="122">
        <f>O276*H276</f>
        <v>9.0470000000000006</v>
      </c>
      <c r="Q276" s="122">
        <v>0</v>
      </c>
      <c r="R276" s="122">
        <f>Q276*H276</f>
        <v>0</v>
      </c>
      <c r="S276" s="122">
        <v>1.98E-3</v>
      </c>
      <c r="T276" s="123">
        <f>S276*H276</f>
        <v>0.21582000000000001</v>
      </c>
      <c r="AR276" s="124" t="s">
        <v>134</v>
      </c>
      <c r="AT276" s="124" t="s">
        <v>129</v>
      </c>
      <c r="AU276" s="124" t="s">
        <v>71</v>
      </c>
      <c r="AY276" s="14" t="s">
        <v>128</v>
      </c>
      <c r="BE276" s="125">
        <f>IF(N276="základní",J276,0)</f>
        <v>4850.5</v>
      </c>
      <c r="BF276" s="125">
        <f>IF(N276="snížená",J276,0)</f>
        <v>0</v>
      </c>
      <c r="BG276" s="125">
        <f>IF(N276="zákl. přenesená",J276,0)</f>
        <v>0</v>
      </c>
      <c r="BH276" s="125">
        <f>IF(N276="sníž. přenesená",J276,0)</f>
        <v>0</v>
      </c>
      <c r="BI276" s="125">
        <f>IF(N276="nulová",J276,0)</f>
        <v>0</v>
      </c>
      <c r="BJ276" s="14" t="s">
        <v>71</v>
      </c>
      <c r="BK276" s="125">
        <f>ROUND(I276*H276,2)</f>
        <v>4850.5</v>
      </c>
      <c r="BL276" s="14" t="s">
        <v>134</v>
      </c>
      <c r="BM276" s="124" t="s">
        <v>562</v>
      </c>
    </row>
    <row r="277" spans="2:65" s="1" customFormat="1">
      <c r="B277" s="26"/>
      <c r="D277" s="126" t="s">
        <v>136</v>
      </c>
      <c r="F277" s="127" t="s">
        <v>563</v>
      </c>
      <c r="L277" s="26"/>
      <c r="M277" s="128"/>
      <c r="T277" s="47"/>
      <c r="AT277" s="14" t="s">
        <v>136</v>
      </c>
      <c r="AU277" s="14" t="s">
        <v>71</v>
      </c>
    </row>
    <row r="278" spans="2:65" s="1" customFormat="1" ht="16.5" customHeight="1">
      <c r="B278" s="113"/>
      <c r="C278" s="114" t="s">
        <v>564</v>
      </c>
      <c r="D278" s="114" t="s">
        <v>129</v>
      </c>
      <c r="E278" s="115" t="s">
        <v>565</v>
      </c>
      <c r="F278" s="116" t="s">
        <v>566</v>
      </c>
      <c r="G278" s="117" t="s">
        <v>166</v>
      </c>
      <c r="H278" s="118">
        <v>38</v>
      </c>
      <c r="I278" s="119">
        <v>787</v>
      </c>
      <c r="J278" s="119">
        <f>ROUND(I278*H278,2)</f>
        <v>29906</v>
      </c>
      <c r="K278" s="116" t="s">
        <v>133</v>
      </c>
      <c r="L278" s="26"/>
      <c r="M278" s="120" t="s">
        <v>3</v>
      </c>
      <c r="N278" s="121" t="s">
        <v>37</v>
      </c>
      <c r="O278" s="122">
        <v>0.82699999999999996</v>
      </c>
      <c r="P278" s="122">
        <f>O278*H278</f>
        <v>31.425999999999998</v>
      </c>
      <c r="Q278" s="122">
        <v>1.2999999999999999E-3</v>
      </c>
      <c r="R278" s="122">
        <f>Q278*H278</f>
        <v>4.9399999999999999E-2</v>
      </c>
      <c r="S278" s="122">
        <v>0</v>
      </c>
      <c r="T278" s="123">
        <f>S278*H278</f>
        <v>0</v>
      </c>
      <c r="AR278" s="124" t="s">
        <v>134</v>
      </c>
      <c r="AT278" s="124" t="s">
        <v>129</v>
      </c>
      <c r="AU278" s="124" t="s">
        <v>71</v>
      </c>
      <c r="AY278" s="14" t="s">
        <v>128</v>
      </c>
      <c r="BE278" s="125">
        <f>IF(N278="základní",J278,0)</f>
        <v>29906</v>
      </c>
      <c r="BF278" s="125">
        <f>IF(N278="snížená",J278,0)</f>
        <v>0</v>
      </c>
      <c r="BG278" s="125">
        <f>IF(N278="zákl. přenesená",J278,0)</f>
        <v>0</v>
      </c>
      <c r="BH278" s="125">
        <f>IF(N278="sníž. přenesená",J278,0)</f>
        <v>0</v>
      </c>
      <c r="BI278" s="125">
        <f>IF(N278="nulová",J278,0)</f>
        <v>0</v>
      </c>
      <c r="BJ278" s="14" t="s">
        <v>71</v>
      </c>
      <c r="BK278" s="125">
        <f>ROUND(I278*H278,2)</f>
        <v>29906</v>
      </c>
      <c r="BL278" s="14" t="s">
        <v>134</v>
      </c>
      <c r="BM278" s="124" t="s">
        <v>567</v>
      </c>
    </row>
    <row r="279" spans="2:65" s="1" customFormat="1">
      <c r="B279" s="26"/>
      <c r="D279" s="126" t="s">
        <v>136</v>
      </c>
      <c r="F279" s="127" t="s">
        <v>568</v>
      </c>
      <c r="L279" s="26"/>
      <c r="M279" s="128"/>
      <c r="T279" s="47"/>
      <c r="AT279" s="14" t="s">
        <v>136</v>
      </c>
      <c r="AU279" s="14" t="s">
        <v>71</v>
      </c>
    </row>
    <row r="280" spans="2:65" s="1" customFormat="1" ht="16.5" customHeight="1">
      <c r="B280" s="113"/>
      <c r="C280" s="114" t="s">
        <v>569</v>
      </c>
      <c r="D280" s="114" t="s">
        <v>129</v>
      </c>
      <c r="E280" s="115" t="s">
        <v>570</v>
      </c>
      <c r="F280" s="116" t="s">
        <v>571</v>
      </c>
      <c r="G280" s="117" t="s">
        <v>166</v>
      </c>
      <c r="H280" s="118">
        <v>38</v>
      </c>
      <c r="I280" s="119">
        <v>544</v>
      </c>
      <c r="J280" s="119">
        <f>ROUND(I280*H280,2)</f>
        <v>20672</v>
      </c>
      <c r="K280" s="116" t="s">
        <v>133</v>
      </c>
      <c r="L280" s="26"/>
      <c r="M280" s="120" t="s">
        <v>3</v>
      </c>
      <c r="N280" s="121" t="s">
        <v>37</v>
      </c>
      <c r="O280" s="122">
        <v>0.65900000000000003</v>
      </c>
      <c r="P280" s="122">
        <f>O280*H280</f>
        <v>25.042000000000002</v>
      </c>
      <c r="Q280" s="122">
        <v>4.2999999999999999E-4</v>
      </c>
      <c r="R280" s="122">
        <f>Q280*H280</f>
        <v>1.634E-2</v>
      </c>
      <c r="S280" s="122">
        <v>0</v>
      </c>
      <c r="T280" s="123">
        <f>S280*H280</f>
        <v>0</v>
      </c>
      <c r="AR280" s="124" t="s">
        <v>134</v>
      </c>
      <c r="AT280" s="124" t="s">
        <v>129</v>
      </c>
      <c r="AU280" s="124" t="s">
        <v>71</v>
      </c>
      <c r="AY280" s="14" t="s">
        <v>128</v>
      </c>
      <c r="BE280" s="125">
        <f>IF(N280="základní",J280,0)</f>
        <v>20672</v>
      </c>
      <c r="BF280" s="125">
        <f>IF(N280="snížená",J280,0)</f>
        <v>0</v>
      </c>
      <c r="BG280" s="125">
        <f>IF(N280="zákl. přenesená",J280,0)</f>
        <v>0</v>
      </c>
      <c r="BH280" s="125">
        <f>IF(N280="sníž. přenesená",J280,0)</f>
        <v>0</v>
      </c>
      <c r="BI280" s="125">
        <f>IF(N280="nulová",J280,0)</f>
        <v>0</v>
      </c>
      <c r="BJ280" s="14" t="s">
        <v>71</v>
      </c>
      <c r="BK280" s="125">
        <f>ROUND(I280*H280,2)</f>
        <v>20672</v>
      </c>
      <c r="BL280" s="14" t="s">
        <v>134</v>
      </c>
      <c r="BM280" s="124" t="s">
        <v>572</v>
      </c>
    </row>
    <row r="281" spans="2:65" s="1" customFormat="1">
      <c r="B281" s="26"/>
      <c r="D281" s="126" t="s">
        <v>136</v>
      </c>
      <c r="F281" s="127" t="s">
        <v>573</v>
      </c>
      <c r="L281" s="26"/>
      <c r="M281" s="128"/>
      <c r="T281" s="47"/>
      <c r="AT281" s="14" t="s">
        <v>136</v>
      </c>
      <c r="AU281" s="14" t="s">
        <v>71</v>
      </c>
    </row>
    <row r="282" spans="2:65" s="1" customFormat="1" ht="16.5" customHeight="1">
      <c r="B282" s="113"/>
      <c r="C282" s="114" t="s">
        <v>574</v>
      </c>
      <c r="D282" s="114" t="s">
        <v>129</v>
      </c>
      <c r="E282" s="115" t="s">
        <v>575</v>
      </c>
      <c r="F282" s="116" t="s">
        <v>576</v>
      </c>
      <c r="G282" s="117" t="s">
        <v>166</v>
      </c>
      <c r="H282" s="118">
        <v>30</v>
      </c>
      <c r="I282" s="119">
        <v>603</v>
      </c>
      <c r="J282" s="119">
        <f>ROUND(I282*H282,2)</f>
        <v>18090</v>
      </c>
      <c r="K282" s="116" t="s">
        <v>133</v>
      </c>
      <c r="L282" s="26"/>
      <c r="M282" s="120" t="s">
        <v>3</v>
      </c>
      <c r="N282" s="121" t="s">
        <v>37</v>
      </c>
      <c r="O282" s="122">
        <v>0.72799999999999998</v>
      </c>
      <c r="P282" s="122">
        <f>O282*H282</f>
        <v>21.84</v>
      </c>
      <c r="Q282" s="122">
        <v>5.0000000000000001E-4</v>
      </c>
      <c r="R282" s="122">
        <f>Q282*H282</f>
        <v>1.4999999999999999E-2</v>
      </c>
      <c r="S282" s="122">
        <v>0</v>
      </c>
      <c r="T282" s="123">
        <f>S282*H282</f>
        <v>0</v>
      </c>
      <c r="AR282" s="124" t="s">
        <v>134</v>
      </c>
      <c r="AT282" s="124" t="s">
        <v>129</v>
      </c>
      <c r="AU282" s="124" t="s">
        <v>71</v>
      </c>
      <c r="AY282" s="14" t="s">
        <v>128</v>
      </c>
      <c r="BE282" s="125">
        <f>IF(N282="základní",J282,0)</f>
        <v>18090</v>
      </c>
      <c r="BF282" s="125">
        <f>IF(N282="snížená",J282,0)</f>
        <v>0</v>
      </c>
      <c r="BG282" s="125">
        <f>IF(N282="zákl. přenesená",J282,0)</f>
        <v>0</v>
      </c>
      <c r="BH282" s="125">
        <f>IF(N282="sníž. přenesená",J282,0)</f>
        <v>0</v>
      </c>
      <c r="BI282" s="125">
        <f>IF(N282="nulová",J282,0)</f>
        <v>0</v>
      </c>
      <c r="BJ282" s="14" t="s">
        <v>71</v>
      </c>
      <c r="BK282" s="125">
        <f>ROUND(I282*H282,2)</f>
        <v>18090</v>
      </c>
      <c r="BL282" s="14" t="s">
        <v>134</v>
      </c>
      <c r="BM282" s="124" t="s">
        <v>577</v>
      </c>
    </row>
    <row r="283" spans="2:65" s="1" customFormat="1">
      <c r="B283" s="26"/>
      <c r="D283" s="126" t="s">
        <v>136</v>
      </c>
      <c r="F283" s="127" t="s">
        <v>578</v>
      </c>
      <c r="L283" s="26"/>
      <c r="M283" s="128"/>
      <c r="T283" s="47"/>
      <c r="AT283" s="14" t="s">
        <v>136</v>
      </c>
      <c r="AU283" s="14" t="s">
        <v>71</v>
      </c>
    </row>
    <row r="284" spans="2:65" s="1" customFormat="1" ht="16.5" customHeight="1">
      <c r="B284" s="113"/>
      <c r="C284" s="114" t="s">
        <v>579</v>
      </c>
      <c r="D284" s="114" t="s">
        <v>129</v>
      </c>
      <c r="E284" s="115" t="s">
        <v>580</v>
      </c>
      <c r="F284" s="116" t="s">
        <v>581</v>
      </c>
      <c r="G284" s="117" t="s">
        <v>132</v>
      </c>
      <c r="H284" s="118">
        <v>15</v>
      </c>
      <c r="I284" s="119">
        <v>104</v>
      </c>
      <c r="J284" s="119">
        <f>ROUND(I284*H284,2)</f>
        <v>1560</v>
      </c>
      <c r="K284" s="116" t="s">
        <v>133</v>
      </c>
      <c r="L284" s="26"/>
      <c r="M284" s="120" t="s">
        <v>3</v>
      </c>
      <c r="N284" s="121" t="s">
        <v>37</v>
      </c>
      <c r="O284" s="122">
        <v>0.157</v>
      </c>
      <c r="P284" s="122">
        <f>O284*H284</f>
        <v>2.355</v>
      </c>
      <c r="Q284" s="122">
        <v>0</v>
      </c>
      <c r="R284" s="122">
        <f>Q284*H284</f>
        <v>0</v>
      </c>
      <c r="S284" s="122">
        <v>0</v>
      </c>
      <c r="T284" s="123">
        <f>S284*H284</f>
        <v>0</v>
      </c>
      <c r="AR284" s="124" t="s">
        <v>134</v>
      </c>
      <c r="AT284" s="124" t="s">
        <v>129</v>
      </c>
      <c r="AU284" s="124" t="s">
        <v>71</v>
      </c>
      <c r="AY284" s="14" t="s">
        <v>128</v>
      </c>
      <c r="BE284" s="125">
        <f>IF(N284="základní",J284,0)</f>
        <v>1560</v>
      </c>
      <c r="BF284" s="125">
        <f>IF(N284="snížená",J284,0)</f>
        <v>0</v>
      </c>
      <c r="BG284" s="125">
        <f>IF(N284="zákl. přenesená",J284,0)</f>
        <v>0</v>
      </c>
      <c r="BH284" s="125">
        <f>IF(N284="sníž. přenesená",J284,0)</f>
        <v>0</v>
      </c>
      <c r="BI284" s="125">
        <f>IF(N284="nulová",J284,0)</f>
        <v>0</v>
      </c>
      <c r="BJ284" s="14" t="s">
        <v>71</v>
      </c>
      <c r="BK284" s="125">
        <f>ROUND(I284*H284,2)</f>
        <v>1560</v>
      </c>
      <c r="BL284" s="14" t="s">
        <v>134</v>
      </c>
      <c r="BM284" s="124" t="s">
        <v>582</v>
      </c>
    </row>
    <row r="285" spans="2:65" s="1" customFormat="1">
      <c r="B285" s="26"/>
      <c r="D285" s="126" t="s">
        <v>136</v>
      </c>
      <c r="F285" s="127" t="s">
        <v>583</v>
      </c>
      <c r="L285" s="26"/>
      <c r="M285" s="128"/>
      <c r="T285" s="47"/>
      <c r="AT285" s="14" t="s">
        <v>136</v>
      </c>
      <c r="AU285" s="14" t="s">
        <v>71</v>
      </c>
    </row>
    <row r="286" spans="2:65" s="1" customFormat="1" ht="16.5" customHeight="1">
      <c r="B286" s="113"/>
      <c r="C286" s="114" t="s">
        <v>584</v>
      </c>
      <c r="D286" s="114" t="s">
        <v>129</v>
      </c>
      <c r="E286" s="115" t="s">
        <v>585</v>
      </c>
      <c r="F286" s="116" t="s">
        <v>586</v>
      </c>
      <c r="G286" s="117" t="s">
        <v>132</v>
      </c>
      <c r="H286" s="118">
        <v>10</v>
      </c>
      <c r="I286" s="119">
        <v>115</v>
      </c>
      <c r="J286" s="119">
        <f>ROUND(I286*H286,2)</f>
        <v>1150</v>
      </c>
      <c r="K286" s="116" t="s">
        <v>133</v>
      </c>
      <c r="L286" s="26"/>
      <c r="M286" s="120" t="s">
        <v>3</v>
      </c>
      <c r="N286" s="121" t="s">
        <v>37</v>
      </c>
      <c r="O286" s="122">
        <v>0.17399999999999999</v>
      </c>
      <c r="P286" s="122">
        <f>O286*H286</f>
        <v>1.7399999999999998</v>
      </c>
      <c r="Q286" s="122">
        <v>0</v>
      </c>
      <c r="R286" s="122">
        <f>Q286*H286</f>
        <v>0</v>
      </c>
      <c r="S286" s="122">
        <v>0</v>
      </c>
      <c r="T286" s="123">
        <f>S286*H286</f>
        <v>0</v>
      </c>
      <c r="AR286" s="124" t="s">
        <v>134</v>
      </c>
      <c r="AT286" s="124" t="s">
        <v>129</v>
      </c>
      <c r="AU286" s="124" t="s">
        <v>71</v>
      </c>
      <c r="AY286" s="14" t="s">
        <v>128</v>
      </c>
      <c r="BE286" s="125">
        <f>IF(N286="základní",J286,0)</f>
        <v>1150</v>
      </c>
      <c r="BF286" s="125">
        <f>IF(N286="snížená",J286,0)</f>
        <v>0</v>
      </c>
      <c r="BG286" s="125">
        <f>IF(N286="zákl. přenesená",J286,0)</f>
        <v>0</v>
      </c>
      <c r="BH286" s="125">
        <f>IF(N286="sníž. přenesená",J286,0)</f>
        <v>0</v>
      </c>
      <c r="BI286" s="125">
        <f>IF(N286="nulová",J286,0)</f>
        <v>0</v>
      </c>
      <c r="BJ286" s="14" t="s">
        <v>71</v>
      </c>
      <c r="BK286" s="125">
        <f>ROUND(I286*H286,2)</f>
        <v>1150</v>
      </c>
      <c r="BL286" s="14" t="s">
        <v>134</v>
      </c>
      <c r="BM286" s="124" t="s">
        <v>587</v>
      </c>
    </row>
    <row r="287" spans="2:65" s="1" customFormat="1">
      <c r="B287" s="26"/>
      <c r="D287" s="126" t="s">
        <v>136</v>
      </c>
      <c r="F287" s="127" t="s">
        <v>588</v>
      </c>
      <c r="L287" s="26"/>
      <c r="M287" s="128"/>
      <c r="T287" s="47"/>
      <c r="AT287" s="14" t="s">
        <v>136</v>
      </c>
      <c r="AU287" s="14" t="s">
        <v>71</v>
      </c>
    </row>
    <row r="288" spans="2:65" s="1" customFormat="1" ht="16.5" customHeight="1">
      <c r="B288" s="113"/>
      <c r="C288" s="114" t="s">
        <v>589</v>
      </c>
      <c r="D288" s="114" t="s">
        <v>129</v>
      </c>
      <c r="E288" s="115" t="s">
        <v>590</v>
      </c>
      <c r="F288" s="116" t="s">
        <v>591</v>
      </c>
      <c r="G288" s="117" t="s">
        <v>132</v>
      </c>
      <c r="H288" s="118">
        <v>10</v>
      </c>
      <c r="I288" s="119">
        <v>171</v>
      </c>
      <c r="J288" s="119">
        <f>ROUND(I288*H288,2)</f>
        <v>1710</v>
      </c>
      <c r="K288" s="116" t="s">
        <v>133</v>
      </c>
      <c r="L288" s="26"/>
      <c r="M288" s="120" t="s">
        <v>3</v>
      </c>
      <c r="N288" s="121" t="s">
        <v>37</v>
      </c>
      <c r="O288" s="122">
        <v>0.25900000000000001</v>
      </c>
      <c r="P288" s="122">
        <f>O288*H288</f>
        <v>2.59</v>
      </c>
      <c r="Q288" s="122">
        <v>0</v>
      </c>
      <c r="R288" s="122">
        <f>Q288*H288</f>
        <v>0</v>
      </c>
      <c r="S288" s="122">
        <v>0</v>
      </c>
      <c r="T288" s="123">
        <f>S288*H288</f>
        <v>0</v>
      </c>
      <c r="AR288" s="124" t="s">
        <v>134</v>
      </c>
      <c r="AT288" s="124" t="s">
        <v>129</v>
      </c>
      <c r="AU288" s="124" t="s">
        <v>71</v>
      </c>
      <c r="AY288" s="14" t="s">
        <v>128</v>
      </c>
      <c r="BE288" s="125">
        <f>IF(N288="základní",J288,0)</f>
        <v>1710</v>
      </c>
      <c r="BF288" s="125">
        <f>IF(N288="snížená",J288,0)</f>
        <v>0</v>
      </c>
      <c r="BG288" s="125">
        <f>IF(N288="zákl. přenesená",J288,0)</f>
        <v>0</v>
      </c>
      <c r="BH288" s="125">
        <f>IF(N288="sníž. přenesená",J288,0)</f>
        <v>0</v>
      </c>
      <c r="BI288" s="125">
        <f>IF(N288="nulová",J288,0)</f>
        <v>0</v>
      </c>
      <c r="BJ288" s="14" t="s">
        <v>71</v>
      </c>
      <c r="BK288" s="125">
        <f>ROUND(I288*H288,2)</f>
        <v>1710</v>
      </c>
      <c r="BL288" s="14" t="s">
        <v>134</v>
      </c>
      <c r="BM288" s="124" t="s">
        <v>592</v>
      </c>
    </row>
    <row r="289" spans="2:65" s="1" customFormat="1">
      <c r="B289" s="26"/>
      <c r="D289" s="126" t="s">
        <v>136</v>
      </c>
      <c r="F289" s="127" t="s">
        <v>593</v>
      </c>
      <c r="L289" s="26"/>
      <c r="M289" s="128"/>
      <c r="T289" s="47"/>
      <c r="AT289" s="14" t="s">
        <v>136</v>
      </c>
      <c r="AU289" s="14" t="s">
        <v>71</v>
      </c>
    </row>
    <row r="290" spans="2:65" s="1" customFormat="1" ht="16.5" customHeight="1">
      <c r="B290" s="113"/>
      <c r="C290" s="114" t="s">
        <v>594</v>
      </c>
      <c r="D290" s="114" t="s">
        <v>129</v>
      </c>
      <c r="E290" s="115" t="s">
        <v>595</v>
      </c>
      <c r="F290" s="116" t="s">
        <v>596</v>
      </c>
      <c r="G290" s="117" t="s">
        <v>166</v>
      </c>
      <c r="H290" s="118">
        <v>300</v>
      </c>
      <c r="I290" s="119">
        <v>32.6</v>
      </c>
      <c r="J290" s="119">
        <f>ROUND(I290*H290,2)</f>
        <v>9780</v>
      </c>
      <c r="K290" s="116" t="s">
        <v>133</v>
      </c>
      <c r="L290" s="26"/>
      <c r="M290" s="120" t="s">
        <v>3</v>
      </c>
      <c r="N290" s="121" t="s">
        <v>37</v>
      </c>
      <c r="O290" s="122">
        <v>4.8000000000000001E-2</v>
      </c>
      <c r="P290" s="122">
        <f>O290*H290</f>
        <v>14.4</v>
      </c>
      <c r="Q290" s="122">
        <v>0</v>
      </c>
      <c r="R290" s="122">
        <f>Q290*H290</f>
        <v>0</v>
      </c>
      <c r="S290" s="122">
        <v>0</v>
      </c>
      <c r="T290" s="123">
        <f>S290*H290</f>
        <v>0</v>
      </c>
      <c r="AR290" s="124" t="s">
        <v>134</v>
      </c>
      <c r="AT290" s="124" t="s">
        <v>129</v>
      </c>
      <c r="AU290" s="124" t="s">
        <v>71</v>
      </c>
      <c r="AY290" s="14" t="s">
        <v>128</v>
      </c>
      <c r="BE290" s="125">
        <f>IF(N290="základní",J290,0)</f>
        <v>9780</v>
      </c>
      <c r="BF290" s="125">
        <f>IF(N290="snížená",J290,0)</f>
        <v>0</v>
      </c>
      <c r="BG290" s="125">
        <f>IF(N290="zákl. přenesená",J290,0)</f>
        <v>0</v>
      </c>
      <c r="BH290" s="125">
        <f>IF(N290="sníž. přenesená",J290,0)</f>
        <v>0</v>
      </c>
      <c r="BI290" s="125">
        <f>IF(N290="nulová",J290,0)</f>
        <v>0</v>
      </c>
      <c r="BJ290" s="14" t="s">
        <v>71</v>
      </c>
      <c r="BK290" s="125">
        <f>ROUND(I290*H290,2)</f>
        <v>9780</v>
      </c>
      <c r="BL290" s="14" t="s">
        <v>134</v>
      </c>
      <c r="BM290" s="124" t="s">
        <v>597</v>
      </c>
    </row>
    <row r="291" spans="2:65" s="1" customFormat="1">
      <c r="B291" s="26"/>
      <c r="D291" s="126" t="s">
        <v>136</v>
      </c>
      <c r="F291" s="127" t="s">
        <v>598</v>
      </c>
      <c r="L291" s="26"/>
      <c r="M291" s="128"/>
      <c r="T291" s="47"/>
      <c r="AT291" s="14" t="s">
        <v>136</v>
      </c>
      <c r="AU291" s="14" t="s">
        <v>71</v>
      </c>
    </row>
    <row r="292" spans="2:65" s="1" customFormat="1" ht="16.5" customHeight="1">
      <c r="B292" s="113"/>
      <c r="C292" s="114" t="s">
        <v>599</v>
      </c>
      <c r="D292" s="114" t="s">
        <v>129</v>
      </c>
      <c r="E292" s="115" t="s">
        <v>600</v>
      </c>
      <c r="F292" s="116" t="s">
        <v>601</v>
      </c>
      <c r="G292" s="117" t="s">
        <v>280</v>
      </c>
      <c r="H292" s="118">
        <v>10</v>
      </c>
      <c r="I292" s="119">
        <v>294</v>
      </c>
      <c r="J292" s="119">
        <f>ROUND(I292*H292,2)</f>
        <v>2940</v>
      </c>
      <c r="K292" s="116" t="s">
        <v>133</v>
      </c>
      <c r="L292" s="26"/>
      <c r="M292" s="120" t="s">
        <v>3</v>
      </c>
      <c r="N292" s="121" t="s">
        <v>37</v>
      </c>
      <c r="O292" s="122">
        <v>0.54800000000000004</v>
      </c>
      <c r="P292" s="122">
        <f>O292*H292</f>
        <v>5.48</v>
      </c>
      <c r="Q292" s="122">
        <v>0</v>
      </c>
      <c r="R292" s="122">
        <f>Q292*H292</f>
        <v>0</v>
      </c>
      <c r="S292" s="122">
        <v>1.933E-2</v>
      </c>
      <c r="T292" s="123">
        <f>S292*H292</f>
        <v>0.1933</v>
      </c>
      <c r="AR292" s="124" t="s">
        <v>134</v>
      </c>
      <c r="AT292" s="124" t="s">
        <v>129</v>
      </c>
      <c r="AU292" s="124" t="s">
        <v>71</v>
      </c>
      <c r="AY292" s="14" t="s">
        <v>128</v>
      </c>
      <c r="BE292" s="125">
        <f>IF(N292="základní",J292,0)</f>
        <v>2940</v>
      </c>
      <c r="BF292" s="125">
        <f>IF(N292="snížená",J292,0)</f>
        <v>0</v>
      </c>
      <c r="BG292" s="125">
        <f>IF(N292="zákl. přenesená",J292,0)</f>
        <v>0</v>
      </c>
      <c r="BH292" s="125">
        <f>IF(N292="sníž. přenesená",J292,0)</f>
        <v>0</v>
      </c>
      <c r="BI292" s="125">
        <f>IF(N292="nulová",J292,0)</f>
        <v>0</v>
      </c>
      <c r="BJ292" s="14" t="s">
        <v>71</v>
      </c>
      <c r="BK292" s="125">
        <f>ROUND(I292*H292,2)</f>
        <v>2940</v>
      </c>
      <c r="BL292" s="14" t="s">
        <v>134</v>
      </c>
      <c r="BM292" s="124" t="s">
        <v>602</v>
      </c>
    </row>
    <row r="293" spans="2:65" s="1" customFormat="1">
      <c r="B293" s="26"/>
      <c r="D293" s="126" t="s">
        <v>136</v>
      </c>
      <c r="F293" s="127" t="s">
        <v>603</v>
      </c>
      <c r="L293" s="26"/>
      <c r="M293" s="128"/>
      <c r="T293" s="47"/>
      <c r="AT293" s="14" t="s">
        <v>136</v>
      </c>
      <c r="AU293" s="14" t="s">
        <v>71</v>
      </c>
    </row>
    <row r="294" spans="2:65" s="1" customFormat="1" ht="16.5" customHeight="1">
      <c r="B294" s="113"/>
      <c r="C294" s="114" t="s">
        <v>604</v>
      </c>
      <c r="D294" s="114" t="s">
        <v>129</v>
      </c>
      <c r="E294" s="115" t="s">
        <v>605</v>
      </c>
      <c r="F294" s="116" t="s">
        <v>606</v>
      </c>
      <c r="G294" s="117" t="s">
        <v>280</v>
      </c>
      <c r="H294" s="118">
        <v>10</v>
      </c>
      <c r="I294" s="119">
        <v>194</v>
      </c>
      <c r="J294" s="119">
        <f>ROUND(I294*H294,2)</f>
        <v>1940</v>
      </c>
      <c r="K294" s="116" t="s">
        <v>133</v>
      </c>
      <c r="L294" s="26"/>
      <c r="M294" s="120" t="s">
        <v>3</v>
      </c>
      <c r="N294" s="121" t="s">
        <v>37</v>
      </c>
      <c r="O294" s="122">
        <v>0.36199999999999999</v>
      </c>
      <c r="P294" s="122">
        <f>O294*H294</f>
        <v>3.62</v>
      </c>
      <c r="Q294" s="122">
        <v>0</v>
      </c>
      <c r="R294" s="122">
        <f>Q294*H294</f>
        <v>0</v>
      </c>
      <c r="S294" s="122">
        <v>1.9460000000000002E-2</v>
      </c>
      <c r="T294" s="123">
        <f>S294*H294</f>
        <v>0.19460000000000002</v>
      </c>
      <c r="AR294" s="124" t="s">
        <v>134</v>
      </c>
      <c r="AT294" s="124" t="s">
        <v>129</v>
      </c>
      <c r="AU294" s="124" t="s">
        <v>71</v>
      </c>
      <c r="AY294" s="14" t="s">
        <v>128</v>
      </c>
      <c r="BE294" s="125">
        <f>IF(N294="základní",J294,0)</f>
        <v>1940</v>
      </c>
      <c r="BF294" s="125">
        <f>IF(N294="snížená",J294,0)</f>
        <v>0</v>
      </c>
      <c r="BG294" s="125">
        <f>IF(N294="zákl. přenesená",J294,0)</f>
        <v>0</v>
      </c>
      <c r="BH294" s="125">
        <f>IF(N294="sníž. přenesená",J294,0)</f>
        <v>0</v>
      </c>
      <c r="BI294" s="125">
        <f>IF(N294="nulová",J294,0)</f>
        <v>0</v>
      </c>
      <c r="BJ294" s="14" t="s">
        <v>71</v>
      </c>
      <c r="BK294" s="125">
        <f>ROUND(I294*H294,2)</f>
        <v>1940</v>
      </c>
      <c r="BL294" s="14" t="s">
        <v>134</v>
      </c>
      <c r="BM294" s="124" t="s">
        <v>607</v>
      </c>
    </row>
    <row r="295" spans="2:65" s="1" customFormat="1">
      <c r="B295" s="26"/>
      <c r="D295" s="126" t="s">
        <v>136</v>
      </c>
      <c r="F295" s="127" t="s">
        <v>608</v>
      </c>
      <c r="L295" s="26"/>
      <c r="M295" s="128"/>
      <c r="T295" s="47"/>
      <c r="AT295" s="14" t="s">
        <v>136</v>
      </c>
      <c r="AU295" s="14" t="s">
        <v>71</v>
      </c>
    </row>
    <row r="296" spans="2:65" s="1" customFormat="1" ht="16.5" customHeight="1">
      <c r="B296" s="113"/>
      <c r="C296" s="114" t="s">
        <v>609</v>
      </c>
      <c r="D296" s="114" t="s">
        <v>129</v>
      </c>
      <c r="E296" s="115" t="s">
        <v>610</v>
      </c>
      <c r="F296" s="116" t="s">
        <v>611</v>
      </c>
      <c r="G296" s="117" t="s">
        <v>280</v>
      </c>
      <c r="H296" s="118">
        <v>5</v>
      </c>
      <c r="I296" s="119">
        <v>244</v>
      </c>
      <c r="J296" s="119">
        <f>ROUND(I296*H296,2)</f>
        <v>1220</v>
      </c>
      <c r="K296" s="116" t="s">
        <v>133</v>
      </c>
      <c r="L296" s="26"/>
      <c r="M296" s="120" t="s">
        <v>3</v>
      </c>
      <c r="N296" s="121" t="s">
        <v>37</v>
      </c>
      <c r="O296" s="122">
        <v>0.45500000000000002</v>
      </c>
      <c r="P296" s="122">
        <f>O296*H296</f>
        <v>2.2749999999999999</v>
      </c>
      <c r="Q296" s="122">
        <v>0</v>
      </c>
      <c r="R296" s="122">
        <f>Q296*H296</f>
        <v>0</v>
      </c>
      <c r="S296" s="122">
        <v>3.2899999999999999E-2</v>
      </c>
      <c r="T296" s="123">
        <f>S296*H296</f>
        <v>0.16449999999999998</v>
      </c>
      <c r="AR296" s="124" t="s">
        <v>134</v>
      </c>
      <c r="AT296" s="124" t="s">
        <v>129</v>
      </c>
      <c r="AU296" s="124" t="s">
        <v>71</v>
      </c>
      <c r="AY296" s="14" t="s">
        <v>128</v>
      </c>
      <c r="BE296" s="125">
        <f>IF(N296="základní",J296,0)</f>
        <v>1220</v>
      </c>
      <c r="BF296" s="125">
        <f>IF(N296="snížená",J296,0)</f>
        <v>0</v>
      </c>
      <c r="BG296" s="125">
        <f>IF(N296="zákl. přenesená",J296,0)</f>
        <v>0</v>
      </c>
      <c r="BH296" s="125">
        <f>IF(N296="sníž. přenesená",J296,0)</f>
        <v>0</v>
      </c>
      <c r="BI296" s="125">
        <f>IF(N296="nulová",J296,0)</f>
        <v>0</v>
      </c>
      <c r="BJ296" s="14" t="s">
        <v>71</v>
      </c>
      <c r="BK296" s="125">
        <f>ROUND(I296*H296,2)</f>
        <v>1220</v>
      </c>
      <c r="BL296" s="14" t="s">
        <v>134</v>
      </c>
      <c r="BM296" s="124" t="s">
        <v>612</v>
      </c>
    </row>
    <row r="297" spans="2:65" s="1" customFormat="1">
      <c r="B297" s="26"/>
      <c r="D297" s="126" t="s">
        <v>136</v>
      </c>
      <c r="F297" s="127" t="s">
        <v>613</v>
      </c>
      <c r="L297" s="26"/>
      <c r="M297" s="128"/>
      <c r="T297" s="47"/>
      <c r="AT297" s="14" t="s">
        <v>136</v>
      </c>
      <c r="AU297" s="14" t="s">
        <v>71</v>
      </c>
    </row>
    <row r="298" spans="2:65" s="1" customFormat="1" ht="24.25" customHeight="1">
      <c r="B298" s="113"/>
      <c r="C298" s="114" t="s">
        <v>614</v>
      </c>
      <c r="D298" s="114" t="s">
        <v>129</v>
      </c>
      <c r="E298" s="115" t="s">
        <v>615</v>
      </c>
      <c r="F298" s="116" t="s">
        <v>616</v>
      </c>
      <c r="G298" s="117" t="s">
        <v>237</v>
      </c>
      <c r="H298" s="118">
        <v>8.1000000000000003E-2</v>
      </c>
      <c r="I298" s="119">
        <v>2160</v>
      </c>
      <c r="J298" s="119">
        <f>ROUND(I298*H298,2)</f>
        <v>174.96</v>
      </c>
      <c r="K298" s="116" t="s">
        <v>133</v>
      </c>
      <c r="L298" s="26"/>
      <c r="M298" s="120" t="s">
        <v>3</v>
      </c>
      <c r="N298" s="121" t="s">
        <v>37</v>
      </c>
      <c r="O298" s="122">
        <v>4.0259999999999998</v>
      </c>
      <c r="P298" s="122">
        <f>O298*H298</f>
        <v>0.32610600000000001</v>
      </c>
      <c r="Q298" s="122">
        <v>0</v>
      </c>
      <c r="R298" s="122">
        <f>Q298*H298</f>
        <v>0</v>
      </c>
      <c r="S298" s="122">
        <v>0</v>
      </c>
      <c r="T298" s="123">
        <f>S298*H298</f>
        <v>0</v>
      </c>
      <c r="AR298" s="124" t="s">
        <v>134</v>
      </c>
      <c r="AT298" s="124" t="s">
        <v>129</v>
      </c>
      <c r="AU298" s="124" t="s">
        <v>71</v>
      </c>
      <c r="AY298" s="14" t="s">
        <v>128</v>
      </c>
      <c r="BE298" s="125">
        <f>IF(N298="základní",J298,0)</f>
        <v>174.96</v>
      </c>
      <c r="BF298" s="125">
        <f>IF(N298="snížená",J298,0)</f>
        <v>0</v>
      </c>
      <c r="BG298" s="125">
        <f>IF(N298="zákl. přenesená",J298,0)</f>
        <v>0</v>
      </c>
      <c r="BH298" s="125">
        <f>IF(N298="sníž. přenesená",J298,0)</f>
        <v>0</v>
      </c>
      <c r="BI298" s="125">
        <f>IF(N298="nulová",J298,0)</f>
        <v>0</v>
      </c>
      <c r="BJ298" s="14" t="s">
        <v>71</v>
      </c>
      <c r="BK298" s="125">
        <f>ROUND(I298*H298,2)</f>
        <v>174.96</v>
      </c>
      <c r="BL298" s="14" t="s">
        <v>134</v>
      </c>
      <c r="BM298" s="124" t="s">
        <v>617</v>
      </c>
    </row>
    <row r="299" spans="2:65" s="1" customFormat="1">
      <c r="B299" s="26"/>
      <c r="D299" s="126" t="s">
        <v>136</v>
      </c>
      <c r="F299" s="127" t="s">
        <v>618</v>
      </c>
      <c r="L299" s="26"/>
      <c r="M299" s="128"/>
      <c r="T299" s="47"/>
      <c r="AT299" s="14" t="s">
        <v>136</v>
      </c>
      <c r="AU299" s="14" t="s">
        <v>71</v>
      </c>
    </row>
    <row r="300" spans="2:65" s="11" customFormat="1" ht="25.9" customHeight="1">
      <c r="B300" s="104"/>
      <c r="D300" s="105" t="s">
        <v>65</v>
      </c>
      <c r="E300" s="106" t="s">
        <v>619</v>
      </c>
      <c r="F300" s="106" t="s">
        <v>620</v>
      </c>
      <c r="J300" s="107">
        <f>BK300</f>
        <v>336555.28</v>
      </c>
      <c r="L300" s="104"/>
      <c r="M300" s="108"/>
      <c r="P300" s="109">
        <f>SUM(P301:P320)</f>
        <v>162.894476</v>
      </c>
      <c r="R300" s="109">
        <f>SUM(R301:R320)</f>
        <v>0.252</v>
      </c>
      <c r="T300" s="110">
        <f>SUM(T301:T320)</f>
        <v>1.06E-3</v>
      </c>
      <c r="AR300" s="105" t="s">
        <v>73</v>
      </c>
      <c r="AT300" s="111" t="s">
        <v>65</v>
      </c>
      <c r="AU300" s="111" t="s">
        <v>66</v>
      </c>
      <c r="AY300" s="105" t="s">
        <v>128</v>
      </c>
      <c r="BK300" s="112">
        <f>SUM(BK301:BK320)</f>
        <v>336555.28</v>
      </c>
    </row>
    <row r="301" spans="2:65" s="1" customFormat="1" ht="21.75" customHeight="1">
      <c r="B301" s="113"/>
      <c r="C301" s="114" t="s">
        <v>621</v>
      </c>
      <c r="D301" s="114" t="s">
        <v>129</v>
      </c>
      <c r="E301" s="115" t="s">
        <v>622</v>
      </c>
      <c r="F301" s="116" t="s">
        <v>623</v>
      </c>
      <c r="G301" s="117" t="s">
        <v>132</v>
      </c>
      <c r="H301" s="118">
        <v>20</v>
      </c>
      <c r="I301" s="119">
        <v>7560</v>
      </c>
      <c r="J301" s="119">
        <f>ROUND(I301*H301,2)</f>
        <v>151200</v>
      </c>
      <c r="K301" s="116" t="s">
        <v>3</v>
      </c>
      <c r="L301" s="26"/>
      <c r="M301" s="120" t="s">
        <v>3</v>
      </c>
      <c r="N301" s="121" t="s">
        <v>37</v>
      </c>
      <c r="O301" s="122">
        <v>0</v>
      </c>
      <c r="P301" s="122">
        <f>O301*H301</f>
        <v>0</v>
      </c>
      <c r="Q301" s="122">
        <v>0</v>
      </c>
      <c r="R301" s="122">
        <f>Q301*H301</f>
        <v>0</v>
      </c>
      <c r="S301" s="122">
        <v>0</v>
      </c>
      <c r="T301" s="123">
        <f>S301*H301</f>
        <v>0</v>
      </c>
      <c r="AR301" s="124" t="s">
        <v>134</v>
      </c>
      <c r="AT301" s="124" t="s">
        <v>129</v>
      </c>
      <c r="AU301" s="124" t="s">
        <v>71</v>
      </c>
      <c r="AY301" s="14" t="s">
        <v>128</v>
      </c>
      <c r="BE301" s="125">
        <f>IF(N301="základní",J301,0)</f>
        <v>151200</v>
      </c>
      <c r="BF301" s="125">
        <f>IF(N301="snížená",J301,0)</f>
        <v>0</v>
      </c>
      <c r="BG301" s="125">
        <f>IF(N301="zákl. přenesená",J301,0)</f>
        <v>0</v>
      </c>
      <c r="BH301" s="125">
        <f>IF(N301="sníž. přenesená",J301,0)</f>
        <v>0</v>
      </c>
      <c r="BI301" s="125">
        <f>IF(N301="nulová",J301,0)</f>
        <v>0</v>
      </c>
      <c r="BJ301" s="14" t="s">
        <v>71</v>
      </c>
      <c r="BK301" s="125">
        <f>ROUND(I301*H301,2)</f>
        <v>151200</v>
      </c>
      <c r="BL301" s="14" t="s">
        <v>134</v>
      </c>
      <c r="BM301" s="124" t="s">
        <v>624</v>
      </c>
    </row>
    <row r="302" spans="2:65" s="1" customFormat="1" ht="21.75" customHeight="1">
      <c r="B302" s="113"/>
      <c r="C302" s="114" t="s">
        <v>625</v>
      </c>
      <c r="D302" s="114" t="s">
        <v>129</v>
      </c>
      <c r="E302" s="115" t="s">
        <v>626</v>
      </c>
      <c r="F302" s="116" t="s">
        <v>627</v>
      </c>
      <c r="G302" s="117" t="s">
        <v>166</v>
      </c>
      <c r="H302" s="118">
        <v>100</v>
      </c>
      <c r="I302" s="119">
        <v>465</v>
      </c>
      <c r="J302" s="119">
        <f>ROUND(I302*H302,2)</f>
        <v>46500</v>
      </c>
      <c r="K302" s="116" t="s">
        <v>133</v>
      </c>
      <c r="L302" s="26"/>
      <c r="M302" s="120" t="s">
        <v>3</v>
      </c>
      <c r="N302" s="121" t="s">
        <v>37</v>
      </c>
      <c r="O302" s="122">
        <v>0.56100000000000005</v>
      </c>
      <c r="P302" s="122">
        <f>O302*H302</f>
        <v>56.100000000000009</v>
      </c>
      <c r="Q302" s="122">
        <v>8.0999999999999996E-4</v>
      </c>
      <c r="R302" s="122">
        <f>Q302*H302</f>
        <v>8.0999999999999989E-2</v>
      </c>
      <c r="S302" s="122">
        <v>0</v>
      </c>
      <c r="T302" s="123">
        <f>S302*H302</f>
        <v>0</v>
      </c>
      <c r="AR302" s="124" t="s">
        <v>134</v>
      </c>
      <c r="AT302" s="124" t="s">
        <v>129</v>
      </c>
      <c r="AU302" s="124" t="s">
        <v>71</v>
      </c>
      <c r="AY302" s="14" t="s">
        <v>128</v>
      </c>
      <c r="BE302" s="125">
        <f>IF(N302="základní",J302,0)</f>
        <v>46500</v>
      </c>
      <c r="BF302" s="125">
        <f>IF(N302="snížená",J302,0)</f>
        <v>0</v>
      </c>
      <c r="BG302" s="125">
        <f>IF(N302="zákl. přenesená",J302,0)</f>
        <v>0</v>
      </c>
      <c r="BH302" s="125">
        <f>IF(N302="sníž. přenesená",J302,0)</f>
        <v>0</v>
      </c>
      <c r="BI302" s="125">
        <f>IF(N302="nulová",J302,0)</f>
        <v>0</v>
      </c>
      <c r="BJ302" s="14" t="s">
        <v>71</v>
      </c>
      <c r="BK302" s="125">
        <f>ROUND(I302*H302,2)</f>
        <v>46500</v>
      </c>
      <c r="BL302" s="14" t="s">
        <v>134</v>
      </c>
      <c r="BM302" s="124" t="s">
        <v>628</v>
      </c>
    </row>
    <row r="303" spans="2:65" s="1" customFormat="1">
      <c r="B303" s="26"/>
      <c r="D303" s="126" t="s">
        <v>136</v>
      </c>
      <c r="F303" s="127" t="s">
        <v>629</v>
      </c>
      <c r="L303" s="26"/>
      <c r="M303" s="128"/>
      <c r="T303" s="47"/>
      <c r="AT303" s="14" t="s">
        <v>136</v>
      </c>
      <c r="AU303" s="14" t="s">
        <v>71</v>
      </c>
    </row>
    <row r="304" spans="2:65" s="1" customFormat="1" ht="21.75" customHeight="1">
      <c r="B304" s="113"/>
      <c r="C304" s="114" t="s">
        <v>630</v>
      </c>
      <c r="D304" s="114" t="s">
        <v>129</v>
      </c>
      <c r="E304" s="115" t="s">
        <v>631</v>
      </c>
      <c r="F304" s="116" t="s">
        <v>632</v>
      </c>
      <c r="G304" s="117" t="s">
        <v>166</v>
      </c>
      <c r="H304" s="118">
        <v>100</v>
      </c>
      <c r="I304" s="119">
        <v>524</v>
      </c>
      <c r="J304" s="119">
        <f>ROUND(I304*H304,2)</f>
        <v>52400</v>
      </c>
      <c r="K304" s="116" t="s">
        <v>133</v>
      </c>
      <c r="L304" s="26"/>
      <c r="M304" s="120" t="s">
        <v>3</v>
      </c>
      <c r="N304" s="121" t="s">
        <v>37</v>
      </c>
      <c r="O304" s="122">
        <v>0.61599999999999999</v>
      </c>
      <c r="P304" s="122">
        <f>O304*H304</f>
        <v>61.6</v>
      </c>
      <c r="Q304" s="122">
        <v>1.1900000000000001E-3</v>
      </c>
      <c r="R304" s="122">
        <f>Q304*H304</f>
        <v>0.11900000000000001</v>
      </c>
      <c r="S304" s="122">
        <v>0</v>
      </c>
      <c r="T304" s="123">
        <f>S304*H304</f>
        <v>0</v>
      </c>
      <c r="AR304" s="124" t="s">
        <v>134</v>
      </c>
      <c r="AT304" s="124" t="s">
        <v>129</v>
      </c>
      <c r="AU304" s="124" t="s">
        <v>71</v>
      </c>
      <c r="AY304" s="14" t="s">
        <v>128</v>
      </c>
      <c r="BE304" s="125">
        <f>IF(N304="základní",J304,0)</f>
        <v>52400</v>
      </c>
      <c r="BF304" s="125">
        <f>IF(N304="snížená",J304,0)</f>
        <v>0</v>
      </c>
      <c r="BG304" s="125">
        <f>IF(N304="zákl. přenesená",J304,0)</f>
        <v>0</v>
      </c>
      <c r="BH304" s="125">
        <f>IF(N304="sníž. přenesená",J304,0)</f>
        <v>0</v>
      </c>
      <c r="BI304" s="125">
        <f>IF(N304="nulová",J304,0)</f>
        <v>0</v>
      </c>
      <c r="BJ304" s="14" t="s">
        <v>71</v>
      </c>
      <c r="BK304" s="125">
        <f>ROUND(I304*H304,2)</f>
        <v>52400</v>
      </c>
      <c r="BL304" s="14" t="s">
        <v>134</v>
      </c>
      <c r="BM304" s="124" t="s">
        <v>633</v>
      </c>
    </row>
    <row r="305" spans="2:65" s="1" customFormat="1">
      <c r="B305" s="26"/>
      <c r="D305" s="126" t="s">
        <v>136</v>
      </c>
      <c r="F305" s="127" t="s">
        <v>634</v>
      </c>
      <c r="L305" s="26"/>
      <c r="M305" s="128"/>
      <c r="T305" s="47"/>
      <c r="AT305" s="14" t="s">
        <v>136</v>
      </c>
      <c r="AU305" s="14" t="s">
        <v>71</v>
      </c>
    </row>
    <row r="306" spans="2:65" s="1" customFormat="1" ht="33" customHeight="1">
      <c r="B306" s="113"/>
      <c r="C306" s="114" t="s">
        <v>635</v>
      </c>
      <c r="D306" s="114" t="s">
        <v>129</v>
      </c>
      <c r="E306" s="115" t="s">
        <v>636</v>
      </c>
      <c r="F306" s="116" t="s">
        <v>637</v>
      </c>
      <c r="G306" s="117" t="s">
        <v>166</v>
      </c>
      <c r="H306" s="118">
        <v>200</v>
      </c>
      <c r="I306" s="119">
        <v>171</v>
      </c>
      <c r="J306" s="119">
        <f>ROUND(I306*H306,2)</f>
        <v>34200</v>
      </c>
      <c r="K306" s="116" t="s">
        <v>133</v>
      </c>
      <c r="L306" s="26"/>
      <c r="M306" s="120" t="s">
        <v>3</v>
      </c>
      <c r="N306" s="121" t="s">
        <v>37</v>
      </c>
      <c r="O306" s="122">
        <v>0.11799999999999999</v>
      </c>
      <c r="P306" s="122">
        <f>O306*H306</f>
        <v>23.599999999999998</v>
      </c>
      <c r="Q306" s="122">
        <v>2.0000000000000001E-4</v>
      </c>
      <c r="R306" s="122">
        <f>Q306*H306</f>
        <v>0.04</v>
      </c>
      <c r="S306" s="122">
        <v>0</v>
      </c>
      <c r="T306" s="123">
        <f>S306*H306</f>
        <v>0</v>
      </c>
      <c r="AR306" s="124" t="s">
        <v>134</v>
      </c>
      <c r="AT306" s="124" t="s">
        <v>129</v>
      </c>
      <c r="AU306" s="124" t="s">
        <v>71</v>
      </c>
      <c r="AY306" s="14" t="s">
        <v>128</v>
      </c>
      <c r="BE306" s="125">
        <f>IF(N306="základní",J306,0)</f>
        <v>34200</v>
      </c>
      <c r="BF306" s="125">
        <f>IF(N306="snížená",J306,0)</f>
        <v>0</v>
      </c>
      <c r="BG306" s="125">
        <f>IF(N306="zákl. přenesená",J306,0)</f>
        <v>0</v>
      </c>
      <c r="BH306" s="125">
        <f>IF(N306="sníž. přenesená",J306,0)</f>
        <v>0</v>
      </c>
      <c r="BI306" s="125">
        <f>IF(N306="nulová",J306,0)</f>
        <v>0</v>
      </c>
      <c r="BJ306" s="14" t="s">
        <v>71</v>
      </c>
      <c r="BK306" s="125">
        <f>ROUND(I306*H306,2)</f>
        <v>34200</v>
      </c>
      <c r="BL306" s="14" t="s">
        <v>134</v>
      </c>
      <c r="BM306" s="124" t="s">
        <v>638</v>
      </c>
    </row>
    <row r="307" spans="2:65" s="1" customFormat="1">
      <c r="B307" s="26"/>
      <c r="D307" s="126" t="s">
        <v>136</v>
      </c>
      <c r="F307" s="127" t="s">
        <v>639</v>
      </c>
      <c r="L307" s="26"/>
      <c r="M307" s="128"/>
      <c r="T307" s="47"/>
      <c r="AT307" s="14" t="s">
        <v>136</v>
      </c>
      <c r="AU307" s="14" t="s">
        <v>71</v>
      </c>
    </row>
    <row r="308" spans="2:65" s="1" customFormat="1" ht="16.5" customHeight="1">
      <c r="B308" s="113"/>
      <c r="C308" s="114" t="s">
        <v>640</v>
      </c>
      <c r="D308" s="114" t="s">
        <v>129</v>
      </c>
      <c r="E308" s="115" t="s">
        <v>641</v>
      </c>
      <c r="F308" s="116" t="s">
        <v>642</v>
      </c>
      <c r="G308" s="117" t="s">
        <v>132</v>
      </c>
      <c r="H308" s="118">
        <v>20</v>
      </c>
      <c r="I308" s="119">
        <v>281</v>
      </c>
      <c r="J308" s="119">
        <f>ROUND(I308*H308,2)</f>
        <v>5620</v>
      </c>
      <c r="K308" s="116" t="s">
        <v>133</v>
      </c>
      <c r="L308" s="26"/>
      <c r="M308" s="120" t="s">
        <v>3</v>
      </c>
      <c r="N308" s="121" t="s">
        <v>37</v>
      </c>
      <c r="O308" s="122">
        <v>0.42499999999999999</v>
      </c>
      <c r="P308" s="122">
        <f>O308*H308</f>
        <v>8.5</v>
      </c>
      <c r="Q308" s="122">
        <v>0</v>
      </c>
      <c r="R308" s="122">
        <f>Q308*H308</f>
        <v>0</v>
      </c>
      <c r="S308" s="122">
        <v>0</v>
      </c>
      <c r="T308" s="123">
        <f>S308*H308</f>
        <v>0</v>
      </c>
      <c r="AR308" s="124" t="s">
        <v>134</v>
      </c>
      <c r="AT308" s="124" t="s">
        <v>129</v>
      </c>
      <c r="AU308" s="124" t="s">
        <v>71</v>
      </c>
      <c r="AY308" s="14" t="s">
        <v>128</v>
      </c>
      <c r="BE308" s="125">
        <f>IF(N308="základní",J308,0)</f>
        <v>5620</v>
      </c>
      <c r="BF308" s="125">
        <f>IF(N308="snížená",J308,0)</f>
        <v>0</v>
      </c>
      <c r="BG308" s="125">
        <f>IF(N308="zákl. přenesená",J308,0)</f>
        <v>0</v>
      </c>
      <c r="BH308" s="125">
        <f>IF(N308="sníž. přenesená",J308,0)</f>
        <v>0</v>
      </c>
      <c r="BI308" s="125">
        <f>IF(N308="nulová",J308,0)</f>
        <v>0</v>
      </c>
      <c r="BJ308" s="14" t="s">
        <v>71</v>
      </c>
      <c r="BK308" s="125">
        <f>ROUND(I308*H308,2)</f>
        <v>5620</v>
      </c>
      <c r="BL308" s="14" t="s">
        <v>134</v>
      </c>
      <c r="BM308" s="124" t="s">
        <v>643</v>
      </c>
    </row>
    <row r="309" spans="2:65" s="1" customFormat="1">
      <c r="B309" s="26"/>
      <c r="D309" s="126" t="s">
        <v>136</v>
      </c>
      <c r="F309" s="127" t="s">
        <v>644</v>
      </c>
      <c r="L309" s="26"/>
      <c r="M309" s="128"/>
      <c r="T309" s="47"/>
      <c r="AT309" s="14" t="s">
        <v>136</v>
      </c>
      <c r="AU309" s="14" t="s">
        <v>71</v>
      </c>
    </row>
    <row r="310" spans="2:65" s="1" customFormat="1" ht="16.5" customHeight="1">
      <c r="B310" s="113"/>
      <c r="C310" s="114" t="s">
        <v>645</v>
      </c>
      <c r="D310" s="114" t="s">
        <v>129</v>
      </c>
      <c r="E310" s="115" t="s">
        <v>646</v>
      </c>
      <c r="F310" s="116" t="s">
        <v>647</v>
      </c>
      <c r="G310" s="117" t="s">
        <v>132</v>
      </c>
      <c r="H310" s="118">
        <v>2</v>
      </c>
      <c r="I310" s="119">
        <v>33.200000000000003</v>
      </c>
      <c r="J310" s="119">
        <f>ROUND(I310*H310,2)</f>
        <v>66.400000000000006</v>
      </c>
      <c r="K310" s="116" t="s">
        <v>133</v>
      </c>
      <c r="L310" s="26"/>
      <c r="M310" s="120" t="s">
        <v>3</v>
      </c>
      <c r="N310" s="121" t="s">
        <v>37</v>
      </c>
      <c r="O310" s="122">
        <v>6.2E-2</v>
      </c>
      <c r="P310" s="122">
        <f>O310*H310</f>
        <v>0.124</v>
      </c>
      <c r="Q310" s="122">
        <v>0</v>
      </c>
      <c r="R310" s="122">
        <f>Q310*H310</f>
        <v>0</v>
      </c>
      <c r="S310" s="122">
        <v>5.2999999999999998E-4</v>
      </c>
      <c r="T310" s="123">
        <f>S310*H310</f>
        <v>1.06E-3</v>
      </c>
      <c r="AR310" s="124" t="s">
        <v>134</v>
      </c>
      <c r="AT310" s="124" t="s">
        <v>129</v>
      </c>
      <c r="AU310" s="124" t="s">
        <v>71</v>
      </c>
      <c r="AY310" s="14" t="s">
        <v>128</v>
      </c>
      <c r="BE310" s="125">
        <f>IF(N310="základní",J310,0)</f>
        <v>66.400000000000006</v>
      </c>
      <c r="BF310" s="125">
        <f>IF(N310="snížená",J310,0)</f>
        <v>0</v>
      </c>
      <c r="BG310" s="125">
        <f>IF(N310="zákl. přenesená",J310,0)</f>
        <v>0</v>
      </c>
      <c r="BH310" s="125">
        <f>IF(N310="sníž. přenesená",J310,0)</f>
        <v>0</v>
      </c>
      <c r="BI310" s="125">
        <f>IF(N310="nulová",J310,0)</f>
        <v>0</v>
      </c>
      <c r="BJ310" s="14" t="s">
        <v>71</v>
      </c>
      <c r="BK310" s="125">
        <f>ROUND(I310*H310,2)</f>
        <v>66.400000000000006</v>
      </c>
      <c r="BL310" s="14" t="s">
        <v>134</v>
      </c>
      <c r="BM310" s="124" t="s">
        <v>648</v>
      </c>
    </row>
    <row r="311" spans="2:65" s="1" customFormat="1">
      <c r="B311" s="26"/>
      <c r="D311" s="126" t="s">
        <v>136</v>
      </c>
      <c r="F311" s="127" t="s">
        <v>649</v>
      </c>
      <c r="L311" s="26"/>
      <c r="M311" s="128"/>
      <c r="T311" s="47"/>
      <c r="AT311" s="14" t="s">
        <v>136</v>
      </c>
      <c r="AU311" s="14" t="s">
        <v>71</v>
      </c>
    </row>
    <row r="312" spans="2:65" s="1" customFormat="1" ht="16.5" customHeight="1">
      <c r="B312" s="113"/>
      <c r="C312" s="114" t="s">
        <v>257</v>
      </c>
      <c r="D312" s="114" t="s">
        <v>129</v>
      </c>
      <c r="E312" s="115" t="s">
        <v>650</v>
      </c>
      <c r="F312" s="116" t="s">
        <v>651</v>
      </c>
      <c r="G312" s="117" t="s">
        <v>132</v>
      </c>
      <c r="H312" s="118">
        <v>20</v>
      </c>
      <c r="I312" s="119">
        <v>304</v>
      </c>
      <c r="J312" s="119">
        <f>ROUND(I312*H312,2)</f>
        <v>6080</v>
      </c>
      <c r="K312" s="116" t="s">
        <v>133</v>
      </c>
      <c r="L312" s="26"/>
      <c r="M312" s="120" t="s">
        <v>3</v>
      </c>
      <c r="N312" s="121" t="s">
        <v>37</v>
      </c>
      <c r="O312" s="122">
        <v>8.3000000000000004E-2</v>
      </c>
      <c r="P312" s="122">
        <f>O312*H312</f>
        <v>1.6600000000000001</v>
      </c>
      <c r="Q312" s="122">
        <v>2.2000000000000001E-4</v>
      </c>
      <c r="R312" s="122">
        <f>Q312*H312</f>
        <v>4.4000000000000003E-3</v>
      </c>
      <c r="S312" s="122">
        <v>0</v>
      </c>
      <c r="T312" s="123">
        <f>S312*H312</f>
        <v>0</v>
      </c>
      <c r="AR312" s="124" t="s">
        <v>134</v>
      </c>
      <c r="AT312" s="124" t="s">
        <v>129</v>
      </c>
      <c r="AU312" s="124" t="s">
        <v>71</v>
      </c>
      <c r="AY312" s="14" t="s">
        <v>128</v>
      </c>
      <c r="BE312" s="125">
        <f>IF(N312="základní",J312,0)</f>
        <v>6080</v>
      </c>
      <c r="BF312" s="125">
        <f>IF(N312="snížená",J312,0)</f>
        <v>0</v>
      </c>
      <c r="BG312" s="125">
        <f>IF(N312="zákl. přenesená",J312,0)</f>
        <v>0</v>
      </c>
      <c r="BH312" s="125">
        <f>IF(N312="sníž. přenesená",J312,0)</f>
        <v>0</v>
      </c>
      <c r="BI312" s="125">
        <f>IF(N312="nulová",J312,0)</f>
        <v>0</v>
      </c>
      <c r="BJ312" s="14" t="s">
        <v>71</v>
      </c>
      <c r="BK312" s="125">
        <f>ROUND(I312*H312,2)</f>
        <v>6080</v>
      </c>
      <c r="BL312" s="14" t="s">
        <v>134</v>
      </c>
      <c r="BM312" s="124" t="s">
        <v>652</v>
      </c>
    </row>
    <row r="313" spans="2:65" s="1" customFormat="1">
      <c r="B313" s="26"/>
      <c r="D313" s="126" t="s">
        <v>136</v>
      </c>
      <c r="F313" s="127" t="s">
        <v>653</v>
      </c>
      <c r="L313" s="26"/>
      <c r="M313" s="128"/>
      <c r="T313" s="47"/>
      <c r="AT313" s="14" t="s">
        <v>136</v>
      </c>
      <c r="AU313" s="14" t="s">
        <v>71</v>
      </c>
    </row>
    <row r="314" spans="2:65" s="1" customFormat="1" ht="16.5" customHeight="1">
      <c r="B314" s="113"/>
      <c r="C314" s="114" t="s">
        <v>264</v>
      </c>
      <c r="D314" s="114" t="s">
        <v>129</v>
      </c>
      <c r="E314" s="115" t="s">
        <v>654</v>
      </c>
      <c r="F314" s="116" t="s">
        <v>655</v>
      </c>
      <c r="G314" s="117" t="s">
        <v>132</v>
      </c>
      <c r="H314" s="118">
        <v>20</v>
      </c>
      <c r="I314" s="119">
        <v>451</v>
      </c>
      <c r="J314" s="119">
        <f>ROUND(I314*H314,2)</f>
        <v>9020</v>
      </c>
      <c r="K314" s="116" t="s">
        <v>133</v>
      </c>
      <c r="L314" s="26"/>
      <c r="M314" s="120" t="s">
        <v>3</v>
      </c>
      <c r="N314" s="121" t="s">
        <v>37</v>
      </c>
      <c r="O314" s="122">
        <v>0.2</v>
      </c>
      <c r="P314" s="122">
        <f>O314*H314</f>
        <v>4</v>
      </c>
      <c r="Q314" s="122">
        <v>3.4000000000000002E-4</v>
      </c>
      <c r="R314" s="122">
        <f>Q314*H314</f>
        <v>6.8000000000000005E-3</v>
      </c>
      <c r="S314" s="122">
        <v>0</v>
      </c>
      <c r="T314" s="123">
        <f>S314*H314</f>
        <v>0</v>
      </c>
      <c r="AR314" s="124" t="s">
        <v>134</v>
      </c>
      <c r="AT314" s="124" t="s">
        <v>129</v>
      </c>
      <c r="AU314" s="124" t="s">
        <v>71</v>
      </c>
      <c r="AY314" s="14" t="s">
        <v>128</v>
      </c>
      <c r="BE314" s="125">
        <f>IF(N314="základní",J314,0)</f>
        <v>9020</v>
      </c>
      <c r="BF314" s="125">
        <f>IF(N314="snížená",J314,0)</f>
        <v>0</v>
      </c>
      <c r="BG314" s="125">
        <f>IF(N314="zákl. přenesená",J314,0)</f>
        <v>0</v>
      </c>
      <c r="BH314" s="125">
        <f>IF(N314="sníž. přenesená",J314,0)</f>
        <v>0</v>
      </c>
      <c r="BI314" s="125">
        <f>IF(N314="nulová",J314,0)</f>
        <v>0</v>
      </c>
      <c r="BJ314" s="14" t="s">
        <v>71</v>
      </c>
      <c r="BK314" s="125">
        <f>ROUND(I314*H314,2)</f>
        <v>9020</v>
      </c>
      <c r="BL314" s="14" t="s">
        <v>134</v>
      </c>
      <c r="BM314" s="124" t="s">
        <v>656</v>
      </c>
    </row>
    <row r="315" spans="2:65" s="1" customFormat="1">
      <c r="B315" s="26"/>
      <c r="D315" s="126" t="s">
        <v>136</v>
      </c>
      <c r="F315" s="127" t="s">
        <v>657</v>
      </c>
      <c r="L315" s="26"/>
      <c r="M315" s="128"/>
      <c r="T315" s="47"/>
      <c r="AT315" s="14" t="s">
        <v>136</v>
      </c>
      <c r="AU315" s="14" t="s">
        <v>71</v>
      </c>
    </row>
    <row r="316" spans="2:65" s="1" customFormat="1" ht="16.5" customHeight="1">
      <c r="B316" s="113"/>
      <c r="C316" s="114" t="s">
        <v>658</v>
      </c>
      <c r="D316" s="114" t="s">
        <v>129</v>
      </c>
      <c r="E316" s="115" t="s">
        <v>659</v>
      </c>
      <c r="F316" s="116" t="s">
        <v>660</v>
      </c>
      <c r="G316" s="117" t="s">
        <v>132</v>
      </c>
      <c r="H316" s="118">
        <v>20</v>
      </c>
      <c r="I316" s="119">
        <v>221</v>
      </c>
      <c r="J316" s="119">
        <f>ROUND(I316*H316,2)</f>
        <v>4420</v>
      </c>
      <c r="K316" s="116" t="s">
        <v>133</v>
      </c>
      <c r="L316" s="26"/>
      <c r="M316" s="120" t="s">
        <v>3</v>
      </c>
      <c r="N316" s="121" t="s">
        <v>37</v>
      </c>
      <c r="O316" s="122">
        <v>0.32</v>
      </c>
      <c r="P316" s="122">
        <f>O316*H316</f>
        <v>6.4</v>
      </c>
      <c r="Q316" s="122">
        <v>4.0000000000000003E-5</v>
      </c>
      <c r="R316" s="122">
        <f>Q316*H316</f>
        <v>8.0000000000000004E-4</v>
      </c>
      <c r="S316" s="122">
        <v>0</v>
      </c>
      <c r="T316" s="123">
        <f>S316*H316</f>
        <v>0</v>
      </c>
      <c r="AR316" s="124" t="s">
        <v>134</v>
      </c>
      <c r="AT316" s="124" t="s">
        <v>129</v>
      </c>
      <c r="AU316" s="124" t="s">
        <v>71</v>
      </c>
      <c r="AY316" s="14" t="s">
        <v>128</v>
      </c>
      <c r="BE316" s="125">
        <f>IF(N316="základní",J316,0)</f>
        <v>4420</v>
      </c>
      <c r="BF316" s="125">
        <f>IF(N316="snížená",J316,0)</f>
        <v>0</v>
      </c>
      <c r="BG316" s="125">
        <f>IF(N316="zákl. přenesená",J316,0)</f>
        <v>0</v>
      </c>
      <c r="BH316" s="125">
        <f>IF(N316="sníž. přenesená",J316,0)</f>
        <v>0</v>
      </c>
      <c r="BI316" s="125">
        <f>IF(N316="nulová",J316,0)</f>
        <v>0</v>
      </c>
      <c r="BJ316" s="14" t="s">
        <v>71</v>
      </c>
      <c r="BK316" s="125">
        <f>ROUND(I316*H316,2)</f>
        <v>4420</v>
      </c>
      <c r="BL316" s="14" t="s">
        <v>134</v>
      </c>
      <c r="BM316" s="124" t="s">
        <v>661</v>
      </c>
    </row>
    <row r="317" spans="2:65" s="1" customFormat="1">
      <c r="B317" s="26"/>
      <c r="D317" s="126" t="s">
        <v>136</v>
      </c>
      <c r="F317" s="127" t="s">
        <v>662</v>
      </c>
      <c r="L317" s="26"/>
      <c r="M317" s="128"/>
      <c r="T317" s="47"/>
      <c r="AT317" s="14" t="s">
        <v>136</v>
      </c>
      <c r="AU317" s="14" t="s">
        <v>71</v>
      </c>
    </row>
    <row r="318" spans="2:65" s="1" customFormat="1" ht="16.5" customHeight="1">
      <c r="B318" s="113"/>
      <c r="C318" s="129" t="s">
        <v>663</v>
      </c>
      <c r="D318" s="129" t="s">
        <v>138</v>
      </c>
      <c r="E318" s="130" t="s">
        <v>664</v>
      </c>
      <c r="F318" s="131" t="s">
        <v>665</v>
      </c>
      <c r="G318" s="132" t="s">
        <v>132</v>
      </c>
      <c r="H318" s="133">
        <v>20</v>
      </c>
      <c r="I318" s="134">
        <v>1328</v>
      </c>
      <c r="J318" s="134">
        <f>ROUND(I318*H318,2)</f>
        <v>26560</v>
      </c>
      <c r="K318" s="131" t="s">
        <v>3</v>
      </c>
      <c r="L318" s="135"/>
      <c r="M318" s="136" t="s">
        <v>3</v>
      </c>
      <c r="N318" s="137" t="s">
        <v>37</v>
      </c>
      <c r="O318" s="122">
        <v>0</v>
      </c>
      <c r="P318" s="122">
        <f>O318*H318</f>
        <v>0</v>
      </c>
      <c r="Q318" s="122">
        <v>0</v>
      </c>
      <c r="R318" s="122">
        <f>Q318*H318</f>
        <v>0</v>
      </c>
      <c r="S318" s="122">
        <v>0</v>
      </c>
      <c r="T318" s="123">
        <f>S318*H318</f>
        <v>0</v>
      </c>
      <c r="AR318" s="124" t="s">
        <v>141</v>
      </c>
      <c r="AT318" s="124" t="s">
        <v>138</v>
      </c>
      <c r="AU318" s="124" t="s">
        <v>71</v>
      </c>
      <c r="AY318" s="14" t="s">
        <v>128</v>
      </c>
      <c r="BE318" s="125">
        <f>IF(N318="základní",J318,0)</f>
        <v>26560</v>
      </c>
      <c r="BF318" s="125">
        <f>IF(N318="snížená",J318,0)</f>
        <v>0</v>
      </c>
      <c r="BG318" s="125">
        <f>IF(N318="zákl. přenesená",J318,0)</f>
        <v>0</v>
      </c>
      <c r="BH318" s="125">
        <f>IF(N318="sníž. přenesená",J318,0)</f>
        <v>0</v>
      </c>
      <c r="BI318" s="125">
        <f>IF(N318="nulová",J318,0)</f>
        <v>0</v>
      </c>
      <c r="BJ318" s="14" t="s">
        <v>71</v>
      </c>
      <c r="BK318" s="125">
        <f>ROUND(I318*H318,2)</f>
        <v>26560</v>
      </c>
      <c r="BL318" s="14" t="s">
        <v>134</v>
      </c>
      <c r="BM318" s="124" t="s">
        <v>666</v>
      </c>
    </row>
    <row r="319" spans="2:65" s="1" customFormat="1" ht="24.25" customHeight="1">
      <c r="B319" s="113"/>
      <c r="C319" s="114" t="s">
        <v>667</v>
      </c>
      <c r="D319" s="114" t="s">
        <v>129</v>
      </c>
      <c r="E319" s="115" t="s">
        <v>668</v>
      </c>
      <c r="F319" s="116" t="s">
        <v>669</v>
      </c>
      <c r="G319" s="117" t="s">
        <v>237</v>
      </c>
      <c r="H319" s="118">
        <v>0.252</v>
      </c>
      <c r="I319" s="119">
        <v>1940</v>
      </c>
      <c r="J319" s="119">
        <f>ROUND(I319*H319,2)</f>
        <v>488.88</v>
      </c>
      <c r="K319" s="116" t="s">
        <v>133</v>
      </c>
      <c r="L319" s="26"/>
      <c r="M319" s="120" t="s">
        <v>3</v>
      </c>
      <c r="N319" s="121" t="s">
        <v>37</v>
      </c>
      <c r="O319" s="122">
        <v>3.613</v>
      </c>
      <c r="P319" s="122">
        <f>O319*H319</f>
        <v>0.91047599999999995</v>
      </c>
      <c r="Q319" s="122">
        <v>0</v>
      </c>
      <c r="R319" s="122">
        <f>Q319*H319</f>
        <v>0</v>
      </c>
      <c r="S319" s="122">
        <v>0</v>
      </c>
      <c r="T319" s="123">
        <f>S319*H319</f>
        <v>0</v>
      </c>
      <c r="AR319" s="124" t="s">
        <v>134</v>
      </c>
      <c r="AT319" s="124" t="s">
        <v>129</v>
      </c>
      <c r="AU319" s="124" t="s">
        <v>71</v>
      </c>
      <c r="AY319" s="14" t="s">
        <v>128</v>
      </c>
      <c r="BE319" s="125">
        <f>IF(N319="základní",J319,0)</f>
        <v>488.88</v>
      </c>
      <c r="BF319" s="125">
        <f>IF(N319="snížená",J319,0)</f>
        <v>0</v>
      </c>
      <c r="BG319" s="125">
        <f>IF(N319="zákl. přenesená",J319,0)</f>
        <v>0</v>
      </c>
      <c r="BH319" s="125">
        <f>IF(N319="sníž. přenesená",J319,0)</f>
        <v>0</v>
      </c>
      <c r="BI319" s="125">
        <f>IF(N319="nulová",J319,0)</f>
        <v>0</v>
      </c>
      <c r="BJ319" s="14" t="s">
        <v>71</v>
      </c>
      <c r="BK319" s="125">
        <f>ROUND(I319*H319,2)</f>
        <v>488.88</v>
      </c>
      <c r="BL319" s="14" t="s">
        <v>134</v>
      </c>
      <c r="BM319" s="124" t="s">
        <v>670</v>
      </c>
    </row>
    <row r="320" spans="2:65" s="1" customFormat="1">
      <c r="B320" s="26"/>
      <c r="D320" s="126" t="s">
        <v>136</v>
      </c>
      <c r="F320" s="127" t="s">
        <v>671</v>
      </c>
      <c r="L320" s="26"/>
      <c r="M320" s="128"/>
      <c r="T320" s="47"/>
      <c r="AT320" s="14" t="s">
        <v>136</v>
      </c>
      <c r="AU320" s="14" t="s">
        <v>71</v>
      </c>
    </row>
    <row r="321" spans="2:65" s="11" customFormat="1" ht="25.9" customHeight="1">
      <c r="B321" s="104"/>
      <c r="D321" s="105" t="s">
        <v>65</v>
      </c>
      <c r="E321" s="106" t="s">
        <v>672</v>
      </c>
      <c r="F321" s="106" t="s">
        <v>673</v>
      </c>
      <c r="J321" s="107">
        <f>BK321</f>
        <v>112697.64</v>
      </c>
      <c r="L321" s="104"/>
      <c r="M321" s="108"/>
      <c r="P321" s="109">
        <f>SUM(P322:P336)</f>
        <v>45.243628000000001</v>
      </c>
      <c r="R321" s="109">
        <f>SUM(R322:R336)</f>
        <v>0.15595000000000003</v>
      </c>
      <c r="T321" s="110">
        <f>SUM(T322:T336)</f>
        <v>0.1075</v>
      </c>
      <c r="AR321" s="105" t="s">
        <v>73</v>
      </c>
      <c r="AT321" s="111" t="s">
        <v>65</v>
      </c>
      <c r="AU321" s="111" t="s">
        <v>66</v>
      </c>
      <c r="AY321" s="105" t="s">
        <v>128</v>
      </c>
      <c r="BK321" s="112">
        <f>SUM(BK322:BK336)</f>
        <v>112697.64</v>
      </c>
    </row>
    <row r="322" spans="2:65" s="1" customFormat="1" ht="16.5" customHeight="1">
      <c r="B322" s="113"/>
      <c r="C322" s="114" t="s">
        <v>674</v>
      </c>
      <c r="D322" s="114" t="s">
        <v>129</v>
      </c>
      <c r="E322" s="115" t="s">
        <v>675</v>
      </c>
      <c r="F322" s="116" t="s">
        <v>676</v>
      </c>
      <c r="G322" s="117" t="s">
        <v>166</v>
      </c>
      <c r="H322" s="118">
        <v>20</v>
      </c>
      <c r="I322" s="119">
        <v>569</v>
      </c>
      <c r="J322" s="119">
        <f>ROUND(I322*H322,2)</f>
        <v>11380</v>
      </c>
      <c r="K322" s="116" t="s">
        <v>133</v>
      </c>
      <c r="L322" s="26"/>
      <c r="M322" s="120" t="s">
        <v>3</v>
      </c>
      <c r="N322" s="121" t="s">
        <v>37</v>
      </c>
      <c r="O322" s="122">
        <v>0.58899999999999997</v>
      </c>
      <c r="P322" s="122">
        <f>O322*H322</f>
        <v>11.78</v>
      </c>
      <c r="Q322" s="122">
        <v>1.8500000000000001E-3</v>
      </c>
      <c r="R322" s="122">
        <f>Q322*H322</f>
        <v>3.7000000000000005E-2</v>
      </c>
      <c r="S322" s="122">
        <v>0</v>
      </c>
      <c r="T322" s="123">
        <f>S322*H322</f>
        <v>0</v>
      </c>
      <c r="AR322" s="124" t="s">
        <v>134</v>
      </c>
      <c r="AT322" s="124" t="s">
        <v>129</v>
      </c>
      <c r="AU322" s="124" t="s">
        <v>71</v>
      </c>
      <c r="AY322" s="14" t="s">
        <v>128</v>
      </c>
      <c r="BE322" s="125">
        <f>IF(N322="základní",J322,0)</f>
        <v>11380</v>
      </c>
      <c r="BF322" s="125">
        <f>IF(N322="snížená",J322,0)</f>
        <v>0</v>
      </c>
      <c r="BG322" s="125">
        <f>IF(N322="zákl. přenesená",J322,0)</f>
        <v>0</v>
      </c>
      <c r="BH322" s="125">
        <f>IF(N322="sníž. přenesená",J322,0)</f>
        <v>0</v>
      </c>
      <c r="BI322" s="125">
        <f>IF(N322="nulová",J322,0)</f>
        <v>0</v>
      </c>
      <c r="BJ322" s="14" t="s">
        <v>71</v>
      </c>
      <c r="BK322" s="125">
        <f>ROUND(I322*H322,2)</f>
        <v>11380</v>
      </c>
      <c r="BL322" s="14" t="s">
        <v>134</v>
      </c>
      <c r="BM322" s="124" t="s">
        <v>677</v>
      </c>
    </row>
    <row r="323" spans="2:65" s="1" customFormat="1">
      <c r="B323" s="26"/>
      <c r="D323" s="126" t="s">
        <v>136</v>
      </c>
      <c r="F323" s="127" t="s">
        <v>678</v>
      </c>
      <c r="L323" s="26"/>
      <c r="M323" s="128"/>
      <c r="T323" s="47"/>
      <c r="AT323" s="14" t="s">
        <v>136</v>
      </c>
      <c r="AU323" s="14" t="s">
        <v>71</v>
      </c>
    </row>
    <row r="324" spans="2:65" s="1" customFormat="1" ht="16.5" customHeight="1">
      <c r="B324" s="113"/>
      <c r="C324" s="114" t="s">
        <v>679</v>
      </c>
      <c r="D324" s="114" t="s">
        <v>129</v>
      </c>
      <c r="E324" s="115" t="s">
        <v>680</v>
      </c>
      <c r="F324" s="116" t="s">
        <v>681</v>
      </c>
      <c r="G324" s="117" t="s">
        <v>166</v>
      </c>
      <c r="H324" s="118">
        <v>40</v>
      </c>
      <c r="I324" s="119">
        <v>648</v>
      </c>
      <c r="J324" s="119">
        <f>ROUND(I324*H324,2)</f>
        <v>25920</v>
      </c>
      <c r="K324" s="116" t="s">
        <v>133</v>
      </c>
      <c r="L324" s="26"/>
      <c r="M324" s="120" t="s">
        <v>3</v>
      </c>
      <c r="N324" s="121" t="s">
        <v>37</v>
      </c>
      <c r="O324" s="122">
        <v>0.60099999999999998</v>
      </c>
      <c r="P324" s="122">
        <f>O324*H324</f>
        <v>24.04</v>
      </c>
      <c r="Q324" s="122">
        <v>2.7000000000000001E-3</v>
      </c>
      <c r="R324" s="122">
        <f>Q324*H324</f>
        <v>0.10800000000000001</v>
      </c>
      <c r="S324" s="122">
        <v>0</v>
      </c>
      <c r="T324" s="123">
        <f>S324*H324</f>
        <v>0</v>
      </c>
      <c r="AR324" s="124" t="s">
        <v>134</v>
      </c>
      <c r="AT324" s="124" t="s">
        <v>129</v>
      </c>
      <c r="AU324" s="124" t="s">
        <v>71</v>
      </c>
      <c r="AY324" s="14" t="s">
        <v>128</v>
      </c>
      <c r="BE324" s="125">
        <f>IF(N324="základní",J324,0)</f>
        <v>25920</v>
      </c>
      <c r="BF324" s="125">
        <f>IF(N324="snížená",J324,0)</f>
        <v>0</v>
      </c>
      <c r="BG324" s="125">
        <f>IF(N324="zákl. přenesená",J324,0)</f>
        <v>0</v>
      </c>
      <c r="BH324" s="125">
        <f>IF(N324="sníž. přenesená",J324,0)</f>
        <v>0</v>
      </c>
      <c r="BI324" s="125">
        <f>IF(N324="nulová",J324,0)</f>
        <v>0</v>
      </c>
      <c r="BJ324" s="14" t="s">
        <v>71</v>
      </c>
      <c r="BK324" s="125">
        <f>ROUND(I324*H324,2)</f>
        <v>25920</v>
      </c>
      <c r="BL324" s="14" t="s">
        <v>134</v>
      </c>
      <c r="BM324" s="124" t="s">
        <v>682</v>
      </c>
    </row>
    <row r="325" spans="2:65" s="1" customFormat="1">
      <c r="B325" s="26"/>
      <c r="D325" s="126" t="s">
        <v>136</v>
      </c>
      <c r="F325" s="127" t="s">
        <v>683</v>
      </c>
      <c r="L325" s="26"/>
      <c r="M325" s="128"/>
      <c r="T325" s="47"/>
      <c r="AT325" s="14" t="s">
        <v>136</v>
      </c>
      <c r="AU325" s="14" t="s">
        <v>71</v>
      </c>
    </row>
    <row r="326" spans="2:65" s="1" customFormat="1" ht="16.5" customHeight="1">
      <c r="B326" s="113"/>
      <c r="C326" s="114" t="s">
        <v>684</v>
      </c>
      <c r="D326" s="114" t="s">
        <v>129</v>
      </c>
      <c r="E326" s="115" t="s">
        <v>685</v>
      </c>
      <c r="F326" s="116" t="s">
        <v>686</v>
      </c>
      <c r="G326" s="117" t="s">
        <v>166</v>
      </c>
      <c r="H326" s="118">
        <v>50</v>
      </c>
      <c r="I326" s="119">
        <v>52.3</v>
      </c>
      <c r="J326" s="119">
        <f>ROUND(I326*H326,2)</f>
        <v>2615</v>
      </c>
      <c r="K326" s="116" t="s">
        <v>133</v>
      </c>
      <c r="L326" s="26"/>
      <c r="M326" s="120" t="s">
        <v>3</v>
      </c>
      <c r="N326" s="121" t="s">
        <v>37</v>
      </c>
      <c r="O326" s="122">
        <v>0.03</v>
      </c>
      <c r="P326" s="122">
        <f>O326*H326</f>
        <v>1.5</v>
      </c>
      <c r="Q326" s="122">
        <v>1.1E-4</v>
      </c>
      <c r="R326" s="122">
        <f>Q326*H326</f>
        <v>5.5000000000000005E-3</v>
      </c>
      <c r="S326" s="122">
        <v>2.15E-3</v>
      </c>
      <c r="T326" s="123">
        <f>S326*H326</f>
        <v>0.1075</v>
      </c>
      <c r="AR326" s="124" t="s">
        <v>134</v>
      </c>
      <c r="AT326" s="124" t="s">
        <v>129</v>
      </c>
      <c r="AU326" s="124" t="s">
        <v>71</v>
      </c>
      <c r="AY326" s="14" t="s">
        <v>128</v>
      </c>
      <c r="BE326" s="125">
        <f>IF(N326="základní",J326,0)</f>
        <v>2615</v>
      </c>
      <c r="BF326" s="125">
        <f>IF(N326="snížená",J326,0)</f>
        <v>0</v>
      </c>
      <c r="BG326" s="125">
        <f>IF(N326="zákl. přenesená",J326,0)</f>
        <v>0</v>
      </c>
      <c r="BH326" s="125">
        <f>IF(N326="sníž. přenesená",J326,0)</f>
        <v>0</v>
      </c>
      <c r="BI326" s="125">
        <f>IF(N326="nulová",J326,0)</f>
        <v>0</v>
      </c>
      <c r="BJ326" s="14" t="s">
        <v>71</v>
      </c>
      <c r="BK326" s="125">
        <f>ROUND(I326*H326,2)</f>
        <v>2615</v>
      </c>
      <c r="BL326" s="14" t="s">
        <v>134</v>
      </c>
      <c r="BM326" s="124" t="s">
        <v>687</v>
      </c>
    </row>
    <row r="327" spans="2:65" s="1" customFormat="1">
      <c r="B327" s="26"/>
      <c r="D327" s="126" t="s">
        <v>136</v>
      </c>
      <c r="F327" s="127" t="s">
        <v>688</v>
      </c>
      <c r="L327" s="26"/>
      <c r="M327" s="128"/>
      <c r="T327" s="47"/>
      <c r="AT327" s="14" t="s">
        <v>136</v>
      </c>
      <c r="AU327" s="14" t="s">
        <v>71</v>
      </c>
    </row>
    <row r="328" spans="2:65" s="1" customFormat="1" ht="16.5" customHeight="1">
      <c r="B328" s="113"/>
      <c r="C328" s="114" t="s">
        <v>689</v>
      </c>
      <c r="D328" s="114" t="s">
        <v>129</v>
      </c>
      <c r="E328" s="115" t="s">
        <v>690</v>
      </c>
      <c r="F328" s="116" t="s">
        <v>691</v>
      </c>
      <c r="G328" s="117" t="s">
        <v>132</v>
      </c>
      <c r="H328" s="118">
        <v>10</v>
      </c>
      <c r="I328" s="119">
        <v>342</v>
      </c>
      <c r="J328" s="119">
        <f>ROUND(I328*H328,2)</f>
        <v>3420</v>
      </c>
      <c r="K328" s="116" t="s">
        <v>133</v>
      </c>
      <c r="L328" s="26"/>
      <c r="M328" s="120" t="s">
        <v>3</v>
      </c>
      <c r="N328" s="121" t="s">
        <v>37</v>
      </c>
      <c r="O328" s="122">
        <v>0.36</v>
      </c>
      <c r="P328" s="122">
        <f>O328*H328</f>
        <v>3.5999999999999996</v>
      </c>
      <c r="Q328" s="122">
        <v>2.5000000000000001E-4</v>
      </c>
      <c r="R328" s="122">
        <f>Q328*H328</f>
        <v>2.5000000000000001E-3</v>
      </c>
      <c r="S328" s="122">
        <v>0</v>
      </c>
      <c r="T328" s="123">
        <f>S328*H328</f>
        <v>0</v>
      </c>
      <c r="AR328" s="124" t="s">
        <v>134</v>
      </c>
      <c r="AT328" s="124" t="s">
        <v>129</v>
      </c>
      <c r="AU328" s="124" t="s">
        <v>71</v>
      </c>
      <c r="AY328" s="14" t="s">
        <v>128</v>
      </c>
      <c r="BE328" s="125">
        <f>IF(N328="základní",J328,0)</f>
        <v>3420</v>
      </c>
      <c r="BF328" s="125">
        <f>IF(N328="snížená",J328,0)</f>
        <v>0</v>
      </c>
      <c r="BG328" s="125">
        <f>IF(N328="zákl. přenesená",J328,0)</f>
        <v>0</v>
      </c>
      <c r="BH328" s="125">
        <f>IF(N328="sníž. přenesená",J328,0)</f>
        <v>0</v>
      </c>
      <c r="BI328" s="125">
        <f>IF(N328="nulová",J328,0)</f>
        <v>0</v>
      </c>
      <c r="BJ328" s="14" t="s">
        <v>71</v>
      </c>
      <c r="BK328" s="125">
        <f>ROUND(I328*H328,2)</f>
        <v>3420</v>
      </c>
      <c r="BL328" s="14" t="s">
        <v>134</v>
      </c>
      <c r="BM328" s="124" t="s">
        <v>692</v>
      </c>
    </row>
    <row r="329" spans="2:65" s="1" customFormat="1">
      <c r="B329" s="26"/>
      <c r="D329" s="126" t="s">
        <v>136</v>
      </c>
      <c r="F329" s="127" t="s">
        <v>693</v>
      </c>
      <c r="L329" s="26"/>
      <c r="M329" s="128"/>
      <c r="T329" s="47"/>
      <c r="AT329" s="14" t="s">
        <v>136</v>
      </c>
      <c r="AU329" s="14" t="s">
        <v>71</v>
      </c>
    </row>
    <row r="330" spans="2:65" s="1" customFormat="1" ht="21.75" customHeight="1">
      <c r="B330" s="113"/>
      <c r="C330" s="114" t="s">
        <v>694</v>
      </c>
      <c r="D330" s="114" t="s">
        <v>129</v>
      </c>
      <c r="E330" s="115" t="s">
        <v>695</v>
      </c>
      <c r="F330" s="116" t="s">
        <v>696</v>
      </c>
      <c r="G330" s="117" t="s">
        <v>132</v>
      </c>
      <c r="H330" s="118">
        <v>5</v>
      </c>
      <c r="I330" s="119">
        <v>1390</v>
      </c>
      <c r="J330" s="119">
        <f>ROUND(I330*H330,2)</f>
        <v>6950</v>
      </c>
      <c r="K330" s="116" t="s">
        <v>133</v>
      </c>
      <c r="L330" s="26"/>
      <c r="M330" s="120" t="s">
        <v>3</v>
      </c>
      <c r="N330" s="121" t="s">
        <v>37</v>
      </c>
      <c r="O330" s="122">
        <v>0.20599999999999999</v>
      </c>
      <c r="P330" s="122">
        <f>O330*H330</f>
        <v>1.03</v>
      </c>
      <c r="Q330" s="122">
        <v>5.9000000000000003E-4</v>
      </c>
      <c r="R330" s="122">
        <f>Q330*H330</f>
        <v>2.9500000000000004E-3</v>
      </c>
      <c r="S330" s="122">
        <v>0</v>
      </c>
      <c r="T330" s="123">
        <f>S330*H330</f>
        <v>0</v>
      </c>
      <c r="AR330" s="124" t="s">
        <v>134</v>
      </c>
      <c r="AT330" s="124" t="s">
        <v>129</v>
      </c>
      <c r="AU330" s="124" t="s">
        <v>71</v>
      </c>
      <c r="AY330" s="14" t="s">
        <v>128</v>
      </c>
      <c r="BE330" s="125">
        <f>IF(N330="základní",J330,0)</f>
        <v>6950</v>
      </c>
      <c r="BF330" s="125">
        <f>IF(N330="snížená",J330,0)</f>
        <v>0</v>
      </c>
      <c r="BG330" s="125">
        <f>IF(N330="zákl. přenesená",J330,0)</f>
        <v>0</v>
      </c>
      <c r="BH330" s="125">
        <f>IF(N330="sníž. přenesená",J330,0)</f>
        <v>0</v>
      </c>
      <c r="BI330" s="125">
        <f>IF(N330="nulová",J330,0)</f>
        <v>0</v>
      </c>
      <c r="BJ330" s="14" t="s">
        <v>71</v>
      </c>
      <c r="BK330" s="125">
        <f>ROUND(I330*H330,2)</f>
        <v>6950</v>
      </c>
      <c r="BL330" s="14" t="s">
        <v>134</v>
      </c>
      <c r="BM330" s="124" t="s">
        <v>697</v>
      </c>
    </row>
    <row r="331" spans="2:65" s="1" customFormat="1">
      <c r="B331" s="26"/>
      <c r="D331" s="126" t="s">
        <v>136</v>
      </c>
      <c r="F331" s="127" t="s">
        <v>698</v>
      </c>
      <c r="L331" s="26"/>
      <c r="M331" s="128"/>
      <c r="T331" s="47"/>
      <c r="AT331" s="14" t="s">
        <v>136</v>
      </c>
      <c r="AU331" s="14" t="s">
        <v>71</v>
      </c>
    </row>
    <row r="332" spans="2:65" s="1" customFormat="1" ht="24.25" customHeight="1">
      <c r="B332" s="113"/>
      <c r="C332" s="114" t="s">
        <v>699</v>
      </c>
      <c r="D332" s="114" t="s">
        <v>129</v>
      </c>
      <c r="E332" s="115" t="s">
        <v>700</v>
      </c>
      <c r="F332" s="116" t="s">
        <v>701</v>
      </c>
      <c r="G332" s="117" t="s">
        <v>166</v>
      </c>
      <c r="H332" s="118">
        <v>600</v>
      </c>
      <c r="I332" s="119">
        <v>101.5</v>
      </c>
      <c r="J332" s="119">
        <f>ROUND(I332*H332,2)</f>
        <v>60900</v>
      </c>
      <c r="K332" s="116" t="s">
        <v>3</v>
      </c>
      <c r="L332" s="26"/>
      <c r="M332" s="120" t="s">
        <v>3</v>
      </c>
      <c r="N332" s="121" t="s">
        <v>37</v>
      </c>
      <c r="O332" s="122">
        <v>0</v>
      </c>
      <c r="P332" s="122">
        <f>O332*H332</f>
        <v>0</v>
      </c>
      <c r="Q332" s="122">
        <v>0</v>
      </c>
      <c r="R332" s="122">
        <f>Q332*H332</f>
        <v>0</v>
      </c>
      <c r="S332" s="122">
        <v>0</v>
      </c>
      <c r="T332" s="123">
        <f>S332*H332</f>
        <v>0</v>
      </c>
      <c r="AR332" s="124" t="s">
        <v>134</v>
      </c>
      <c r="AT332" s="124" t="s">
        <v>129</v>
      </c>
      <c r="AU332" s="124" t="s">
        <v>71</v>
      </c>
      <c r="AY332" s="14" t="s">
        <v>128</v>
      </c>
      <c r="BE332" s="125">
        <f>IF(N332="základní",J332,0)</f>
        <v>60900</v>
      </c>
      <c r="BF332" s="125">
        <f>IF(N332="snížená",J332,0)</f>
        <v>0</v>
      </c>
      <c r="BG332" s="125">
        <f>IF(N332="zákl. přenesená",J332,0)</f>
        <v>0</v>
      </c>
      <c r="BH332" s="125">
        <f>IF(N332="sníž. přenesená",J332,0)</f>
        <v>0</v>
      </c>
      <c r="BI332" s="125">
        <f>IF(N332="nulová",J332,0)</f>
        <v>0</v>
      </c>
      <c r="BJ332" s="14" t="s">
        <v>71</v>
      </c>
      <c r="BK332" s="125">
        <f>ROUND(I332*H332,2)</f>
        <v>60900</v>
      </c>
      <c r="BL332" s="14" t="s">
        <v>134</v>
      </c>
      <c r="BM332" s="124" t="s">
        <v>702</v>
      </c>
    </row>
    <row r="333" spans="2:65" s="1" customFormat="1" ht="24.25" customHeight="1">
      <c r="B333" s="113"/>
      <c r="C333" s="114" t="s">
        <v>703</v>
      </c>
      <c r="D333" s="114" t="s">
        <v>129</v>
      </c>
      <c r="E333" s="115" t="s">
        <v>704</v>
      </c>
      <c r="F333" s="116" t="s">
        <v>705</v>
      </c>
      <c r="G333" s="117" t="s">
        <v>237</v>
      </c>
      <c r="H333" s="118">
        <v>0.5</v>
      </c>
      <c r="I333" s="119">
        <v>2420</v>
      </c>
      <c r="J333" s="119">
        <f>ROUND(I333*H333,2)</f>
        <v>1210</v>
      </c>
      <c r="K333" s="116" t="s">
        <v>133</v>
      </c>
      <c r="L333" s="26"/>
      <c r="M333" s="120" t="s">
        <v>3</v>
      </c>
      <c r="N333" s="121" t="s">
        <v>37</v>
      </c>
      <c r="O333" s="122">
        <v>5.46</v>
      </c>
      <c r="P333" s="122">
        <f>O333*H333</f>
        <v>2.73</v>
      </c>
      <c r="Q333" s="122">
        <v>0</v>
      </c>
      <c r="R333" s="122">
        <f>Q333*H333</f>
        <v>0</v>
      </c>
      <c r="S333" s="122">
        <v>0</v>
      </c>
      <c r="T333" s="123">
        <f>S333*H333</f>
        <v>0</v>
      </c>
      <c r="AR333" s="124" t="s">
        <v>134</v>
      </c>
      <c r="AT333" s="124" t="s">
        <v>129</v>
      </c>
      <c r="AU333" s="124" t="s">
        <v>71</v>
      </c>
      <c r="AY333" s="14" t="s">
        <v>128</v>
      </c>
      <c r="BE333" s="125">
        <f>IF(N333="základní",J333,0)</f>
        <v>1210</v>
      </c>
      <c r="BF333" s="125">
        <f>IF(N333="snížená",J333,0)</f>
        <v>0</v>
      </c>
      <c r="BG333" s="125">
        <f>IF(N333="zákl. přenesená",J333,0)</f>
        <v>0</v>
      </c>
      <c r="BH333" s="125">
        <f>IF(N333="sníž. přenesená",J333,0)</f>
        <v>0</v>
      </c>
      <c r="BI333" s="125">
        <f>IF(N333="nulová",J333,0)</f>
        <v>0</v>
      </c>
      <c r="BJ333" s="14" t="s">
        <v>71</v>
      </c>
      <c r="BK333" s="125">
        <f>ROUND(I333*H333,2)</f>
        <v>1210</v>
      </c>
      <c r="BL333" s="14" t="s">
        <v>134</v>
      </c>
      <c r="BM333" s="124" t="s">
        <v>706</v>
      </c>
    </row>
    <row r="334" spans="2:65" s="1" customFormat="1">
      <c r="B334" s="26"/>
      <c r="D334" s="126" t="s">
        <v>136</v>
      </c>
      <c r="F334" s="127" t="s">
        <v>707</v>
      </c>
      <c r="L334" s="26"/>
      <c r="M334" s="128"/>
      <c r="T334" s="47"/>
      <c r="AT334" s="14" t="s">
        <v>136</v>
      </c>
      <c r="AU334" s="14" t="s">
        <v>71</v>
      </c>
    </row>
    <row r="335" spans="2:65" s="1" customFormat="1" ht="24.25" customHeight="1">
      <c r="B335" s="113"/>
      <c r="C335" s="114" t="s">
        <v>708</v>
      </c>
      <c r="D335" s="114" t="s">
        <v>129</v>
      </c>
      <c r="E335" s="115" t="s">
        <v>709</v>
      </c>
      <c r="F335" s="116" t="s">
        <v>710</v>
      </c>
      <c r="G335" s="117" t="s">
        <v>237</v>
      </c>
      <c r="H335" s="118">
        <v>0.156</v>
      </c>
      <c r="I335" s="119">
        <v>1940</v>
      </c>
      <c r="J335" s="119">
        <f>ROUND(I335*H335,2)</f>
        <v>302.64</v>
      </c>
      <c r="K335" s="116" t="s">
        <v>133</v>
      </c>
      <c r="L335" s="26"/>
      <c r="M335" s="120" t="s">
        <v>3</v>
      </c>
      <c r="N335" s="121" t="s">
        <v>37</v>
      </c>
      <c r="O335" s="122">
        <v>3.613</v>
      </c>
      <c r="P335" s="122">
        <f>O335*H335</f>
        <v>0.56362800000000002</v>
      </c>
      <c r="Q335" s="122">
        <v>0</v>
      </c>
      <c r="R335" s="122">
        <f>Q335*H335</f>
        <v>0</v>
      </c>
      <c r="S335" s="122">
        <v>0</v>
      </c>
      <c r="T335" s="123">
        <f>S335*H335</f>
        <v>0</v>
      </c>
      <c r="AR335" s="124" t="s">
        <v>134</v>
      </c>
      <c r="AT335" s="124" t="s">
        <v>129</v>
      </c>
      <c r="AU335" s="124" t="s">
        <v>71</v>
      </c>
      <c r="AY335" s="14" t="s">
        <v>128</v>
      </c>
      <c r="BE335" s="125">
        <f>IF(N335="základní",J335,0)</f>
        <v>302.64</v>
      </c>
      <c r="BF335" s="125">
        <f>IF(N335="snížená",J335,0)</f>
        <v>0</v>
      </c>
      <c r="BG335" s="125">
        <f>IF(N335="zákl. přenesená",J335,0)</f>
        <v>0</v>
      </c>
      <c r="BH335" s="125">
        <f>IF(N335="sníž. přenesená",J335,0)</f>
        <v>0</v>
      </c>
      <c r="BI335" s="125">
        <f>IF(N335="nulová",J335,0)</f>
        <v>0</v>
      </c>
      <c r="BJ335" s="14" t="s">
        <v>71</v>
      </c>
      <c r="BK335" s="125">
        <f>ROUND(I335*H335,2)</f>
        <v>302.64</v>
      </c>
      <c r="BL335" s="14" t="s">
        <v>134</v>
      </c>
      <c r="BM335" s="124" t="s">
        <v>711</v>
      </c>
    </row>
    <row r="336" spans="2:65" s="1" customFormat="1">
      <c r="B336" s="26"/>
      <c r="D336" s="126" t="s">
        <v>136</v>
      </c>
      <c r="F336" s="127" t="s">
        <v>712</v>
      </c>
      <c r="L336" s="26"/>
      <c r="M336" s="128"/>
      <c r="T336" s="47"/>
      <c r="AT336" s="14" t="s">
        <v>136</v>
      </c>
      <c r="AU336" s="14" t="s">
        <v>71</v>
      </c>
    </row>
    <row r="337" spans="2:65" s="11" customFormat="1" ht="25.9" customHeight="1">
      <c r="B337" s="104"/>
      <c r="D337" s="105" t="s">
        <v>65</v>
      </c>
      <c r="E337" s="106" t="s">
        <v>713</v>
      </c>
      <c r="F337" s="106" t="s">
        <v>714</v>
      </c>
      <c r="J337" s="107">
        <f>BK337</f>
        <v>7942472.2599999998</v>
      </c>
      <c r="L337" s="104"/>
      <c r="M337" s="108"/>
      <c r="P337" s="109">
        <f>P338+P344+P367+P372+P377+P392+P397+P410+P421+P428+P454+P472+P495+P510+P535+P538</f>
        <v>4765.1293720000003</v>
      </c>
      <c r="R337" s="109">
        <f>R338+R344+R367+R372+R377+R392+R397+R410+R421+R428+R454+R472+R495+R510+R535+R538</f>
        <v>74.68962999999998</v>
      </c>
      <c r="T337" s="110">
        <f>T338+T344+T367+T372+T377+T392+T397+T410+T421+T428+T454+T472+T495+T510+T535+T538</f>
        <v>18.025700000000001</v>
      </c>
      <c r="AR337" s="105" t="s">
        <v>73</v>
      </c>
      <c r="AT337" s="111" t="s">
        <v>65</v>
      </c>
      <c r="AU337" s="111" t="s">
        <v>66</v>
      </c>
      <c r="AY337" s="105" t="s">
        <v>128</v>
      </c>
      <c r="BK337" s="112">
        <f>BK338+BK344+BK367+BK372+BK377+BK392+BK397+BK410+BK421+BK428+BK454+BK472+BK495+BK510+BK535+BK538</f>
        <v>7942472.2599999998</v>
      </c>
    </row>
    <row r="338" spans="2:65" s="11" customFormat="1" ht="22.9" customHeight="1">
      <c r="B338" s="104"/>
      <c r="D338" s="105" t="s">
        <v>65</v>
      </c>
      <c r="E338" s="140" t="s">
        <v>715</v>
      </c>
      <c r="F338" s="140" t="s">
        <v>716</v>
      </c>
      <c r="J338" s="141">
        <f>BK338</f>
        <v>168750</v>
      </c>
      <c r="L338" s="104"/>
      <c r="M338" s="108"/>
      <c r="P338" s="109">
        <f>SUM(P339:P343)</f>
        <v>142.41499999999999</v>
      </c>
      <c r="R338" s="109">
        <f>SUM(R339:R343)</f>
        <v>5.885E-2</v>
      </c>
      <c r="T338" s="110">
        <f>SUM(T339:T343)</f>
        <v>0</v>
      </c>
      <c r="AR338" s="105" t="s">
        <v>73</v>
      </c>
      <c r="AT338" s="111" t="s">
        <v>65</v>
      </c>
      <c r="AU338" s="111" t="s">
        <v>71</v>
      </c>
      <c r="AY338" s="105" t="s">
        <v>128</v>
      </c>
      <c r="BK338" s="112">
        <f>SUM(BK339:BK343)</f>
        <v>168750</v>
      </c>
    </row>
    <row r="339" spans="2:65" s="1" customFormat="1" ht="16.5" customHeight="1">
      <c r="B339" s="113"/>
      <c r="C339" s="114" t="s">
        <v>717</v>
      </c>
      <c r="D339" s="114" t="s">
        <v>129</v>
      </c>
      <c r="E339" s="115" t="s">
        <v>718</v>
      </c>
      <c r="F339" s="116" t="s">
        <v>719</v>
      </c>
      <c r="G339" s="117" t="s">
        <v>280</v>
      </c>
      <c r="H339" s="118">
        <v>5</v>
      </c>
      <c r="I339" s="119">
        <v>6020</v>
      </c>
      <c r="J339" s="119">
        <f>ROUND(I339*H339,2)</f>
        <v>30100</v>
      </c>
      <c r="K339" s="116" t="s">
        <v>133</v>
      </c>
      <c r="L339" s="26"/>
      <c r="M339" s="120" t="s">
        <v>3</v>
      </c>
      <c r="N339" s="121" t="s">
        <v>37</v>
      </c>
      <c r="O339" s="122">
        <v>2.3570000000000002</v>
      </c>
      <c r="P339" s="122">
        <f>O339*H339</f>
        <v>11.785</v>
      </c>
      <c r="Q339" s="122">
        <v>2.63E-3</v>
      </c>
      <c r="R339" s="122">
        <f>Q339*H339</f>
        <v>1.315E-2</v>
      </c>
      <c r="S339" s="122">
        <v>0</v>
      </c>
      <c r="T339" s="123">
        <f>S339*H339</f>
        <v>0</v>
      </c>
      <c r="AR339" s="124" t="s">
        <v>134</v>
      </c>
      <c r="AT339" s="124" t="s">
        <v>129</v>
      </c>
      <c r="AU339" s="124" t="s">
        <v>73</v>
      </c>
      <c r="AY339" s="14" t="s">
        <v>128</v>
      </c>
      <c r="BE339" s="125">
        <f>IF(N339="základní",J339,0)</f>
        <v>30100</v>
      </c>
      <c r="BF339" s="125">
        <f>IF(N339="snížená",J339,0)</f>
        <v>0</v>
      </c>
      <c r="BG339" s="125">
        <f>IF(N339="zákl. přenesená",J339,0)</f>
        <v>0</v>
      </c>
      <c r="BH339" s="125">
        <f>IF(N339="sníž. přenesená",J339,0)</f>
        <v>0</v>
      </c>
      <c r="BI339" s="125">
        <f>IF(N339="nulová",J339,0)</f>
        <v>0</v>
      </c>
      <c r="BJ339" s="14" t="s">
        <v>71</v>
      </c>
      <c r="BK339" s="125">
        <f>ROUND(I339*H339,2)</f>
        <v>30100</v>
      </c>
      <c r="BL339" s="14" t="s">
        <v>134</v>
      </c>
      <c r="BM339" s="124" t="s">
        <v>720</v>
      </c>
    </row>
    <row r="340" spans="2:65" s="1" customFormat="1">
      <c r="B340" s="26"/>
      <c r="D340" s="126" t="s">
        <v>136</v>
      </c>
      <c r="F340" s="127" t="s">
        <v>721</v>
      </c>
      <c r="L340" s="26"/>
      <c r="M340" s="128"/>
      <c r="T340" s="47"/>
      <c r="AT340" s="14" t="s">
        <v>136</v>
      </c>
      <c r="AU340" s="14" t="s">
        <v>73</v>
      </c>
    </row>
    <row r="341" spans="2:65" s="1" customFormat="1" ht="16.5" customHeight="1">
      <c r="B341" s="113"/>
      <c r="C341" s="114" t="s">
        <v>722</v>
      </c>
      <c r="D341" s="114" t="s">
        <v>129</v>
      </c>
      <c r="E341" s="115" t="s">
        <v>723</v>
      </c>
      <c r="F341" s="116" t="s">
        <v>724</v>
      </c>
      <c r="G341" s="117" t="s">
        <v>280</v>
      </c>
      <c r="H341" s="118">
        <v>5</v>
      </c>
      <c r="I341" s="119">
        <v>21700</v>
      </c>
      <c r="J341" s="119">
        <f>ROUND(I341*H341,2)</f>
        <v>108500</v>
      </c>
      <c r="K341" s="116" t="s">
        <v>133</v>
      </c>
      <c r="L341" s="26"/>
      <c r="M341" s="120" t="s">
        <v>3</v>
      </c>
      <c r="N341" s="121" t="s">
        <v>37</v>
      </c>
      <c r="O341" s="122">
        <v>26.126000000000001</v>
      </c>
      <c r="P341" s="122">
        <f>O341*H341</f>
        <v>130.63</v>
      </c>
      <c r="Q341" s="122">
        <v>5.4200000000000003E-3</v>
      </c>
      <c r="R341" s="122">
        <f>Q341*H341</f>
        <v>2.7100000000000003E-2</v>
      </c>
      <c r="S341" s="122">
        <v>0</v>
      </c>
      <c r="T341" s="123">
        <f>S341*H341</f>
        <v>0</v>
      </c>
      <c r="AR341" s="124" t="s">
        <v>134</v>
      </c>
      <c r="AT341" s="124" t="s">
        <v>129</v>
      </c>
      <c r="AU341" s="124" t="s">
        <v>73</v>
      </c>
      <c r="AY341" s="14" t="s">
        <v>128</v>
      </c>
      <c r="BE341" s="125">
        <f>IF(N341="základní",J341,0)</f>
        <v>108500</v>
      </c>
      <c r="BF341" s="125">
        <f>IF(N341="snížená",J341,0)</f>
        <v>0</v>
      </c>
      <c r="BG341" s="125">
        <f>IF(N341="zákl. přenesená",J341,0)</f>
        <v>0</v>
      </c>
      <c r="BH341" s="125">
        <f>IF(N341="sníž. přenesená",J341,0)</f>
        <v>0</v>
      </c>
      <c r="BI341" s="125">
        <f>IF(N341="nulová",J341,0)</f>
        <v>0</v>
      </c>
      <c r="BJ341" s="14" t="s">
        <v>71</v>
      </c>
      <c r="BK341" s="125">
        <f>ROUND(I341*H341,2)</f>
        <v>108500</v>
      </c>
      <c r="BL341" s="14" t="s">
        <v>134</v>
      </c>
      <c r="BM341" s="124" t="s">
        <v>725</v>
      </c>
    </row>
    <row r="342" spans="2:65" s="1" customFormat="1">
      <c r="B342" s="26"/>
      <c r="D342" s="126" t="s">
        <v>136</v>
      </c>
      <c r="F342" s="127" t="s">
        <v>726</v>
      </c>
      <c r="L342" s="26"/>
      <c r="M342" s="128"/>
      <c r="T342" s="47"/>
      <c r="AT342" s="14" t="s">
        <v>136</v>
      </c>
      <c r="AU342" s="14" t="s">
        <v>73</v>
      </c>
    </row>
    <row r="343" spans="2:65" s="1" customFormat="1" ht="16.5" customHeight="1">
      <c r="B343" s="113"/>
      <c r="C343" s="129" t="s">
        <v>727</v>
      </c>
      <c r="D343" s="129" t="s">
        <v>138</v>
      </c>
      <c r="E343" s="130" t="s">
        <v>728</v>
      </c>
      <c r="F343" s="131" t="s">
        <v>729</v>
      </c>
      <c r="G343" s="132" t="s">
        <v>132</v>
      </c>
      <c r="H343" s="133">
        <v>5</v>
      </c>
      <c r="I343" s="134">
        <v>6030</v>
      </c>
      <c r="J343" s="134">
        <f>ROUND(I343*H343,2)</f>
        <v>30150</v>
      </c>
      <c r="K343" s="131" t="s">
        <v>133</v>
      </c>
      <c r="L343" s="135"/>
      <c r="M343" s="136" t="s">
        <v>3</v>
      </c>
      <c r="N343" s="137" t="s">
        <v>37</v>
      </c>
      <c r="O343" s="122">
        <v>0</v>
      </c>
      <c r="P343" s="122">
        <f>O343*H343</f>
        <v>0</v>
      </c>
      <c r="Q343" s="122">
        <v>3.7200000000000002E-3</v>
      </c>
      <c r="R343" s="122">
        <f>Q343*H343</f>
        <v>1.8600000000000002E-2</v>
      </c>
      <c r="S343" s="122">
        <v>0</v>
      </c>
      <c r="T343" s="123">
        <f>S343*H343</f>
        <v>0</v>
      </c>
      <c r="AR343" s="124" t="s">
        <v>141</v>
      </c>
      <c r="AT343" s="124" t="s">
        <v>138</v>
      </c>
      <c r="AU343" s="124" t="s">
        <v>73</v>
      </c>
      <c r="AY343" s="14" t="s">
        <v>128</v>
      </c>
      <c r="BE343" s="125">
        <f>IF(N343="základní",J343,0)</f>
        <v>30150</v>
      </c>
      <c r="BF343" s="125">
        <f>IF(N343="snížená",J343,0)</f>
        <v>0</v>
      </c>
      <c r="BG343" s="125">
        <f>IF(N343="zákl. přenesená",J343,0)</f>
        <v>0</v>
      </c>
      <c r="BH343" s="125">
        <f>IF(N343="sníž. přenesená",J343,0)</f>
        <v>0</v>
      </c>
      <c r="BI343" s="125">
        <f>IF(N343="nulová",J343,0)</f>
        <v>0</v>
      </c>
      <c r="BJ343" s="14" t="s">
        <v>71</v>
      </c>
      <c r="BK343" s="125">
        <f>ROUND(I343*H343,2)</f>
        <v>30150</v>
      </c>
      <c r="BL343" s="14" t="s">
        <v>134</v>
      </c>
      <c r="BM343" s="124" t="s">
        <v>730</v>
      </c>
    </row>
    <row r="344" spans="2:65" s="11" customFormat="1" ht="22.9" customHeight="1">
      <c r="B344" s="104"/>
      <c r="D344" s="105" t="s">
        <v>65</v>
      </c>
      <c r="E344" s="140" t="s">
        <v>731</v>
      </c>
      <c r="F344" s="140" t="s">
        <v>732</v>
      </c>
      <c r="J344" s="141">
        <f>BK344</f>
        <v>179997.52</v>
      </c>
      <c r="L344" s="104"/>
      <c r="M344" s="108"/>
      <c r="P344" s="109">
        <f>SUM(P345:P366)</f>
        <v>62.073336000000005</v>
      </c>
      <c r="R344" s="109">
        <f>SUM(R345:R366)</f>
        <v>0.55210000000000004</v>
      </c>
      <c r="T344" s="110">
        <f>SUM(T345:T366)</f>
        <v>0.58360000000000001</v>
      </c>
      <c r="AR344" s="105" t="s">
        <v>73</v>
      </c>
      <c r="AT344" s="111" t="s">
        <v>65</v>
      </c>
      <c r="AU344" s="111" t="s">
        <v>71</v>
      </c>
      <c r="AY344" s="105" t="s">
        <v>128</v>
      </c>
      <c r="BK344" s="112">
        <f>SUM(BK345:BK366)</f>
        <v>179997.52</v>
      </c>
    </row>
    <row r="345" spans="2:65" s="1" customFormat="1" ht="16.5" customHeight="1">
      <c r="B345" s="113"/>
      <c r="C345" s="114" t="s">
        <v>733</v>
      </c>
      <c r="D345" s="114" t="s">
        <v>129</v>
      </c>
      <c r="E345" s="115" t="s">
        <v>734</v>
      </c>
      <c r="F345" s="116" t="s">
        <v>601</v>
      </c>
      <c r="G345" s="117" t="s">
        <v>280</v>
      </c>
      <c r="H345" s="118">
        <v>10</v>
      </c>
      <c r="I345" s="119">
        <v>294</v>
      </c>
      <c r="J345" s="119">
        <f>ROUND(I345*H345,2)</f>
        <v>2940</v>
      </c>
      <c r="K345" s="116" t="s">
        <v>133</v>
      </c>
      <c r="L345" s="26"/>
      <c r="M345" s="120" t="s">
        <v>3</v>
      </c>
      <c r="N345" s="121" t="s">
        <v>37</v>
      </c>
      <c r="O345" s="122">
        <v>0.54800000000000004</v>
      </c>
      <c r="P345" s="122">
        <f>O345*H345</f>
        <v>5.48</v>
      </c>
      <c r="Q345" s="122">
        <v>0</v>
      </c>
      <c r="R345" s="122">
        <f>Q345*H345</f>
        <v>0</v>
      </c>
      <c r="S345" s="122">
        <v>1.933E-2</v>
      </c>
      <c r="T345" s="123">
        <f>S345*H345</f>
        <v>0.1933</v>
      </c>
      <c r="AR345" s="124" t="s">
        <v>134</v>
      </c>
      <c r="AT345" s="124" t="s">
        <v>129</v>
      </c>
      <c r="AU345" s="124" t="s">
        <v>73</v>
      </c>
      <c r="AY345" s="14" t="s">
        <v>128</v>
      </c>
      <c r="BE345" s="125">
        <f>IF(N345="základní",J345,0)</f>
        <v>2940</v>
      </c>
      <c r="BF345" s="125">
        <f>IF(N345="snížená",J345,0)</f>
        <v>0</v>
      </c>
      <c r="BG345" s="125">
        <f>IF(N345="zákl. přenesená",J345,0)</f>
        <v>0</v>
      </c>
      <c r="BH345" s="125">
        <f>IF(N345="sníž. přenesená",J345,0)</f>
        <v>0</v>
      </c>
      <c r="BI345" s="125">
        <f>IF(N345="nulová",J345,0)</f>
        <v>0</v>
      </c>
      <c r="BJ345" s="14" t="s">
        <v>71</v>
      </c>
      <c r="BK345" s="125">
        <f>ROUND(I345*H345,2)</f>
        <v>2940</v>
      </c>
      <c r="BL345" s="14" t="s">
        <v>134</v>
      </c>
      <c r="BM345" s="124" t="s">
        <v>735</v>
      </c>
    </row>
    <row r="346" spans="2:65" s="1" customFormat="1">
      <c r="B346" s="26"/>
      <c r="D346" s="126" t="s">
        <v>136</v>
      </c>
      <c r="F346" s="127" t="s">
        <v>736</v>
      </c>
      <c r="L346" s="26"/>
      <c r="M346" s="128"/>
      <c r="T346" s="47"/>
      <c r="AT346" s="14" t="s">
        <v>136</v>
      </c>
      <c r="AU346" s="14" t="s">
        <v>73</v>
      </c>
    </row>
    <row r="347" spans="2:65" s="1" customFormat="1" ht="21.75" customHeight="1">
      <c r="B347" s="113"/>
      <c r="C347" s="114" t="s">
        <v>737</v>
      </c>
      <c r="D347" s="114" t="s">
        <v>129</v>
      </c>
      <c r="E347" s="115" t="s">
        <v>738</v>
      </c>
      <c r="F347" s="116" t="s">
        <v>739</v>
      </c>
      <c r="G347" s="117" t="s">
        <v>280</v>
      </c>
      <c r="H347" s="118">
        <v>10</v>
      </c>
      <c r="I347" s="119">
        <v>3130</v>
      </c>
      <c r="J347" s="119">
        <f>ROUND(I347*H347,2)</f>
        <v>31300</v>
      </c>
      <c r="K347" s="116" t="s">
        <v>133</v>
      </c>
      <c r="L347" s="26"/>
      <c r="M347" s="120" t="s">
        <v>3</v>
      </c>
      <c r="N347" s="121" t="s">
        <v>37</v>
      </c>
      <c r="O347" s="122">
        <v>0.95</v>
      </c>
      <c r="P347" s="122">
        <f>O347*H347</f>
        <v>9.5</v>
      </c>
      <c r="Q347" s="122">
        <v>1.7069999999999998E-2</v>
      </c>
      <c r="R347" s="122">
        <f>Q347*H347</f>
        <v>0.17069999999999999</v>
      </c>
      <c r="S347" s="122">
        <v>0</v>
      </c>
      <c r="T347" s="123">
        <f>S347*H347</f>
        <v>0</v>
      </c>
      <c r="AR347" s="124" t="s">
        <v>134</v>
      </c>
      <c r="AT347" s="124" t="s">
        <v>129</v>
      </c>
      <c r="AU347" s="124" t="s">
        <v>73</v>
      </c>
      <c r="AY347" s="14" t="s">
        <v>128</v>
      </c>
      <c r="BE347" s="125">
        <f>IF(N347="základní",J347,0)</f>
        <v>31300</v>
      </c>
      <c r="BF347" s="125">
        <f>IF(N347="snížená",J347,0)</f>
        <v>0</v>
      </c>
      <c r="BG347" s="125">
        <f>IF(N347="zákl. přenesená",J347,0)</f>
        <v>0</v>
      </c>
      <c r="BH347" s="125">
        <f>IF(N347="sníž. přenesená",J347,0)</f>
        <v>0</v>
      </c>
      <c r="BI347" s="125">
        <f>IF(N347="nulová",J347,0)</f>
        <v>0</v>
      </c>
      <c r="BJ347" s="14" t="s">
        <v>71</v>
      </c>
      <c r="BK347" s="125">
        <f>ROUND(I347*H347,2)</f>
        <v>31300</v>
      </c>
      <c r="BL347" s="14" t="s">
        <v>134</v>
      </c>
      <c r="BM347" s="124" t="s">
        <v>740</v>
      </c>
    </row>
    <row r="348" spans="2:65" s="1" customFormat="1">
      <c r="B348" s="26"/>
      <c r="D348" s="126" t="s">
        <v>136</v>
      </c>
      <c r="F348" s="127" t="s">
        <v>741</v>
      </c>
      <c r="L348" s="26"/>
      <c r="M348" s="128"/>
      <c r="T348" s="47"/>
      <c r="AT348" s="14" t="s">
        <v>136</v>
      </c>
      <c r="AU348" s="14" t="s">
        <v>73</v>
      </c>
    </row>
    <row r="349" spans="2:65" s="1" customFormat="1" ht="21.75" customHeight="1">
      <c r="B349" s="113"/>
      <c r="C349" s="114" t="s">
        <v>742</v>
      </c>
      <c r="D349" s="114" t="s">
        <v>129</v>
      </c>
      <c r="E349" s="115" t="s">
        <v>743</v>
      </c>
      <c r="F349" s="116" t="s">
        <v>744</v>
      </c>
      <c r="G349" s="117" t="s">
        <v>280</v>
      </c>
      <c r="H349" s="118">
        <v>10</v>
      </c>
      <c r="I349" s="119">
        <v>6010</v>
      </c>
      <c r="J349" s="119">
        <f>ROUND(I349*H349,2)</f>
        <v>60100</v>
      </c>
      <c r="K349" s="116" t="s">
        <v>133</v>
      </c>
      <c r="L349" s="26"/>
      <c r="M349" s="120" t="s">
        <v>3</v>
      </c>
      <c r="N349" s="121" t="s">
        <v>37</v>
      </c>
      <c r="O349" s="122">
        <v>1.1000000000000001</v>
      </c>
      <c r="P349" s="122">
        <f>O349*H349</f>
        <v>11</v>
      </c>
      <c r="Q349" s="122">
        <v>1.7469999999999999E-2</v>
      </c>
      <c r="R349" s="122">
        <f>Q349*H349</f>
        <v>0.17469999999999999</v>
      </c>
      <c r="S349" s="122">
        <v>0</v>
      </c>
      <c r="T349" s="123">
        <f>S349*H349</f>
        <v>0</v>
      </c>
      <c r="AR349" s="124" t="s">
        <v>134</v>
      </c>
      <c r="AT349" s="124" t="s">
        <v>129</v>
      </c>
      <c r="AU349" s="124" t="s">
        <v>73</v>
      </c>
      <c r="AY349" s="14" t="s">
        <v>128</v>
      </c>
      <c r="BE349" s="125">
        <f>IF(N349="základní",J349,0)</f>
        <v>60100</v>
      </c>
      <c r="BF349" s="125">
        <f>IF(N349="snížená",J349,0)</f>
        <v>0</v>
      </c>
      <c r="BG349" s="125">
        <f>IF(N349="zákl. přenesená",J349,0)</f>
        <v>0</v>
      </c>
      <c r="BH349" s="125">
        <f>IF(N349="sníž. přenesená",J349,0)</f>
        <v>0</v>
      </c>
      <c r="BI349" s="125">
        <f>IF(N349="nulová",J349,0)</f>
        <v>0</v>
      </c>
      <c r="BJ349" s="14" t="s">
        <v>71</v>
      </c>
      <c r="BK349" s="125">
        <f>ROUND(I349*H349,2)</f>
        <v>60100</v>
      </c>
      <c r="BL349" s="14" t="s">
        <v>134</v>
      </c>
      <c r="BM349" s="124" t="s">
        <v>745</v>
      </c>
    </row>
    <row r="350" spans="2:65" s="1" customFormat="1">
      <c r="B350" s="26"/>
      <c r="D350" s="126" t="s">
        <v>136</v>
      </c>
      <c r="F350" s="127" t="s">
        <v>746</v>
      </c>
      <c r="L350" s="26"/>
      <c r="M350" s="128"/>
      <c r="T350" s="47"/>
      <c r="AT350" s="14" t="s">
        <v>136</v>
      </c>
      <c r="AU350" s="14" t="s">
        <v>73</v>
      </c>
    </row>
    <row r="351" spans="2:65" s="1" customFormat="1" ht="16.5" customHeight="1">
      <c r="B351" s="113"/>
      <c r="C351" s="114" t="s">
        <v>747</v>
      </c>
      <c r="D351" s="114" t="s">
        <v>129</v>
      </c>
      <c r="E351" s="115" t="s">
        <v>748</v>
      </c>
      <c r="F351" s="116" t="s">
        <v>606</v>
      </c>
      <c r="G351" s="117" t="s">
        <v>280</v>
      </c>
      <c r="H351" s="118">
        <v>10</v>
      </c>
      <c r="I351" s="119">
        <v>194</v>
      </c>
      <c r="J351" s="119">
        <f>ROUND(I351*H351,2)</f>
        <v>1940</v>
      </c>
      <c r="K351" s="116" t="s">
        <v>133</v>
      </c>
      <c r="L351" s="26"/>
      <c r="M351" s="120" t="s">
        <v>3</v>
      </c>
      <c r="N351" s="121" t="s">
        <v>37</v>
      </c>
      <c r="O351" s="122">
        <v>0.36199999999999999</v>
      </c>
      <c r="P351" s="122">
        <f>O351*H351</f>
        <v>3.62</v>
      </c>
      <c r="Q351" s="122">
        <v>0</v>
      </c>
      <c r="R351" s="122">
        <f>Q351*H351</f>
        <v>0</v>
      </c>
      <c r="S351" s="122">
        <v>1.9460000000000002E-2</v>
      </c>
      <c r="T351" s="123">
        <f>S351*H351</f>
        <v>0.19460000000000002</v>
      </c>
      <c r="AR351" s="124" t="s">
        <v>134</v>
      </c>
      <c r="AT351" s="124" t="s">
        <v>129</v>
      </c>
      <c r="AU351" s="124" t="s">
        <v>73</v>
      </c>
      <c r="AY351" s="14" t="s">
        <v>128</v>
      </c>
      <c r="BE351" s="125">
        <f>IF(N351="základní",J351,0)</f>
        <v>1940</v>
      </c>
      <c r="BF351" s="125">
        <f>IF(N351="snížená",J351,0)</f>
        <v>0</v>
      </c>
      <c r="BG351" s="125">
        <f>IF(N351="zákl. přenesená",J351,0)</f>
        <v>0</v>
      </c>
      <c r="BH351" s="125">
        <f>IF(N351="sníž. přenesená",J351,0)</f>
        <v>0</v>
      </c>
      <c r="BI351" s="125">
        <f>IF(N351="nulová",J351,0)</f>
        <v>0</v>
      </c>
      <c r="BJ351" s="14" t="s">
        <v>71</v>
      </c>
      <c r="BK351" s="125">
        <f>ROUND(I351*H351,2)</f>
        <v>1940</v>
      </c>
      <c r="BL351" s="14" t="s">
        <v>134</v>
      </c>
      <c r="BM351" s="124" t="s">
        <v>749</v>
      </c>
    </row>
    <row r="352" spans="2:65" s="1" customFormat="1">
      <c r="B352" s="26"/>
      <c r="D352" s="126" t="s">
        <v>136</v>
      </c>
      <c r="F352" s="127" t="s">
        <v>750</v>
      </c>
      <c r="L352" s="26"/>
      <c r="M352" s="128"/>
      <c r="T352" s="47"/>
      <c r="AT352" s="14" t="s">
        <v>136</v>
      </c>
      <c r="AU352" s="14" t="s">
        <v>73</v>
      </c>
    </row>
    <row r="353" spans="2:65" s="1" customFormat="1" ht="24.25" customHeight="1">
      <c r="B353" s="113"/>
      <c r="C353" s="114" t="s">
        <v>751</v>
      </c>
      <c r="D353" s="114" t="s">
        <v>129</v>
      </c>
      <c r="E353" s="115" t="s">
        <v>752</v>
      </c>
      <c r="F353" s="116" t="s">
        <v>753</v>
      </c>
      <c r="G353" s="117" t="s">
        <v>280</v>
      </c>
      <c r="H353" s="118">
        <v>10</v>
      </c>
      <c r="I353" s="119">
        <v>4120</v>
      </c>
      <c r="J353" s="119">
        <f>ROUND(I353*H353,2)</f>
        <v>41200</v>
      </c>
      <c r="K353" s="116" t="s">
        <v>133</v>
      </c>
      <c r="L353" s="26"/>
      <c r="M353" s="120" t="s">
        <v>3</v>
      </c>
      <c r="N353" s="121" t="s">
        <v>37</v>
      </c>
      <c r="O353" s="122">
        <v>1.1000000000000001</v>
      </c>
      <c r="P353" s="122">
        <f>O353*H353</f>
        <v>11</v>
      </c>
      <c r="Q353" s="122">
        <v>1.546E-2</v>
      </c>
      <c r="R353" s="122">
        <f>Q353*H353</f>
        <v>0.15459999999999999</v>
      </c>
      <c r="S353" s="122">
        <v>0</v>
      </c>
      <c r="T353" s="123">
        <f>S353*H353</f>
        <v>0</v>
      </c>
      <c r="AR353" s="124" t="s">
        <v>134</v>
      </c>
      <c r="AT353" s="124" t="s">
        <v>129</v>
      </c>
      <c r="AU353" s="124" t="s">
        <v>73</v>
      </c>
      <c r="AY353" s="14" t="s">
        <v>128</v>
      </c>
      <c r="BE353" s="125">
        <f>IF(N353="základní",J353,0)</f>
        <v>41200</v>
      </c>
      <c r="BF353" s="125">
        <f>IF(N353="snížená",J353,0)</f>
        <v>0</v>
      </c>
      <c r="BG353" s="125">
        <f>IF(N353="zákl. přenesená",J353,0)</f>
        <v>0</v>
      </c>
      <c r="BH353" s="125">
        <f>IF(N353="sníž. přenesená",J353,0)</f>
        <v>0</v>
      </c>
      <c r="BI353" s="125">
        <f>IF(N353="nulová",J353,0)</f>
        <v>0</v>
      </c>
      <c r="BJ353" s="14" t="s">
        <v>71</v>
      </c>
      <c r="BK353" s="125">
        <f>ROUND(I353*H353,2)</f>
        <v>41200</v>
      </c>
      <c r="BL353" s="14" t="s">
        <v>134</v>
      </c>
      <c r="BM353" s="124" t="s">
        <v>754</v>
      </c>
    </row>
    <row r="354" spans="2:65" s="1" customFormat="1">
      <c r="B354" s="26"/>
      <c r="D354" s="126" t="s">
        <v>136</v>
      </c>
      <c r="F354" s="127" t="s">
        <v>755</v>
      </c>
      <c r="L354" s="26"/>
      <c r="M354" s="128"/>
      <c r="T354" s="47"/>
      <c r="AT354" s="14" t="s">
        <v>136</v>
      </c>
      <c r="AU354" s="14" t="s">
        <v>73</v>
      </c>
    </row>
    <row r="355" spans="2:65" s="1" customFormat="1" ht="16.5" customHeight="1">
      <c r="B355" s="113"/>
      <c r="C355" s="114" t="s">
        <v>756</v>
      </c>
      <c r="D355" s="114" t="s">
        <v>129</v>
      </c>
      <c r="E355" s="115" t="s">
        <v>757</v>
      </c>
      <c r="F355" s="116" t="s">
        <v>758</v>
      </c>
      <c r="G355" s="117" t="s">
        <v>280</v>
      </c>
      <c r="H355" s="118">
        <v>5</v>
      </c>
      <c r="I355" s="119">
        <v>216</v>
      </c>
      <c r="J355" s="119">
        <f>ROUND(I355*H355,2)</f>
        <v>1080</v>
      </c>
      <c r="K355" s="116" t="s">
        <v>133</v>
      </c>
      <c r="L355" s="26"/>
      <c r="M355" s="120" t="s">
        <v>3</v>
      </c>
      <c r="N355" s="121" t="s">
        <v>37</v>
      </c>
      <c r="O355" s="122">
        <v>0.40300000000000002</v>
      </c>
      <c r="P355" s="122">
        <f>O355*H355</f>
        <v>2.0150000000000001</v>
      </c>
      <c r="Q355" s="122">
        <v>0</v>
      </c>
      <c r="R355" s="122">
        <f>Q355*H355</f>
        <v>0</v>
      </c>
      <c r="S355" s="122">
        <v>3.2899999999999999E-2</v>
      </c>
      <c r="T355" s="123">
        <f>S355*H355</f>
        <v>0.16449999999999998</v>
      </c>
      <c r="AR355" s="124" t="s">
        <v>134</v>
      </c>
      <c r="AT355" s="124" t="s">
        <v>129</v>
      </c>
      <c r="AU355" s="124" t="s">
        <v>73</v>
      </c>
      <c r="AY355" s="14" t="s">
        <v>128</v>
      </c>
      <c r="BE355" s="125">
        <f>IF(N355="základní",J355,0)</f>
        <v>1080</v>
      </c>
      <c r="BF355" s="125">
        <f>IF(N355="snížená",J355,0)</f>
        <v>0</v>
      </c>
      <c r="BG355" s="125">
        <f>IF(N355="zákl. přenesená",J355,0)</f>
        <v>0</v>
      </c>
      <c r="BH355" s="125">
        <f>IF(N355="sníž. přenesená",J355,0)</f>
        <v>0</v>
      </c>
      <c r="BI355" s="125">
        <f>IF(N355="nulová",J355,0)</f>
        <v>0</v>
      </c>
      <c r="BJ355" s="14" t="s">
        <v>71</v>
      </c>
      <c r="BK355" s="125">
        <f>ROUND(I355*H355,2)</f>
        <v>1080</v>
      </c>
      <c r="BL355" s="14" t="s">
        <v>134</v>
      </c>
      <c r="BM355" s="124" t="s">
        <v>759</v>
      </c>
    </row>
    <row r="356" spans="2:65" s="1" customFormat="1">
      <c r="B356" s="26"/>
      <c r="D356" s="126" t="s">
        <v>136</v>
      </c>
      <c r="F356" s="127" t="s">
        <v>760</v>
      </c>
      <c r="L356" s="26"/>
      <c r="M356" s="128"/>
      <c r="T356" s="47"/>
      <c r="AT356" s="14" t="s">
        <v>136</v>
      </c>
      <c r="AU356" s="14" t="s">
        <v>73</v>
      </c>
    </row>
    <row r="357" spans="2:65" s="1" customFormat="1" ht="24.25" customHeight="1">
      <c r="B357" s="113"/>
      <c r="C357" s="114" t="s">
        <v>761</v>
      </c>
      <c r="D357" s="114" t="s">
        <v>129</v>
      </c>
      <c r="E357" s="115" t="s">
        <v>762</v>
      </c>
      <c r="F357" s="116" t="s">
        <v>763</v>
      </c>
      <c r="G357" s="117" t="s">
        <v>280</v>
      </c>
      <c r="H357" s="118">
        <v>5</v>
      </c>
      <c r="I357" s="119">
        <v>2170</v>
      </c>
      <c r="J357" s="119">
        <f>ROUND(I357*H357,2)</f>
        <v>10850</v>
      </c>
      <c r="K357" s="116" t="s">
        <v>133</v>
      </c>
      <c r="L357" s="26"/>
      <c r="M357" s="120" t="s">
        <v>3</v>
      </c>
      <c r="N357" s="121" t="s">
        <v>37</v>
      </c>
      <c r="O357" s="122">
        <v>0.85</v>
      </c>
      <c r="P357" s="122">
        <f>O357*H357</f>
        <v>4.25</v>
      </c>
      <c r="Q357" s="122">
        <v>3.2599999999999999E-3</v>
      </c>
      <c r="R357" s="122">
        <f>Q357*H357</f>
        <v>1.6299999999999999E-2</v>
      </c>
      <c r="S357" s="122">
        <v>0</v>
      </c>
      <c r="T357" s="123">
        <f>S357*H357</f>
        <v>0</v>
      </c>
      <c r="AR357" s="124" t="s">
        <v>134</v>
      </c>
      <c r="AT357" s="124" t="s">
        <v>129</v>
      </c>
      <c r="AU357" s="124" t="s">
        <v>73</v>
      </c>
      <c r="AY357" s="14" t="s">
        <v>128</v>
      </c>
      <c r="BE357" s="125">
        <f>IF(N357="základní",J357,0)</f>
        <v>10850</v>
      </c>
      <c r="BF357" s="125">
        <f>IF(N357="snížená",J357,0)</f>
        <v>0</v>
      </c>
      <c r="BG357" s="125">
        <f>IF(N357="zákl. přenesená",J357,0)</f>
        <v>0</v>
      </c>
      <c r="BH357" s="125">
        <f>IF(N357="sníž. přenesená",J357,0)</f>
        <v>0</v>
      </c>
      <c r="BI357" s="125">
        <f>IF(N357="nulová",J357,0)</f>
        <v>0</v>
      </c>
      <c r="BJ357" s="14" t="s">
        <v>71</v>
      </c>
      <c r="BK357" s="125">
        <f>ROUND(I357*H357,2)</f>
        <v>10850</v>
      </c>
      <c r="BL357" s="14" t="s">
        <v>134</v>
      </c>
      <c r="BM357" s="124" t="s">
        <v>764</v>
      </c>
    </row>
    <row r="358" spans="2:65" s="1" customFormat="1">
      <c r="B358" s="26"/>
      <c r="D358" s="126" t="s">
        <v>136</v>
      </c>
      <c r="F358" s="127" t="s">
        <v>765</v>
      </c>
      <c r="L358" s="26"/>
      <c r="M358" s="128"/>
      <c r="T358" s="47"/>
      <c r="AT358" s="14" t="s">
        <v>136</v>
      </c>
      <c r="AU358" s="14" t="s">
        <v>73</v>
      </c>
    </row>
    <row r="359" spans="2:65" s="1" customFormat="1" ht="16.5" customHeight="1">
      <c r="B359" s="113"/>
      <c r="C359" s="114" t="s">
        <v>766</v>
      </c>
      <c r="D359" s="114" t="s">
        <v>129</v>
      </c>
      <c r="E359" s="115" t="s">
        <v>767</v>
      </c>
      <c r="F359" s="116" t="s">
        <v>768</v>
      </c>
      <c r="G359" s="117" t="s">
        <v>280</v>
      </c>
      <c r="H359" s="118">
        <v>20</v>
      </c>
      <c r="I359" s="119">
        <v>291</v>
      </c>
      <c r="J359" s="119">
        <f>ROUND(I359*H359,2)</f>
        <v>5820</v>
      </c>
      <c r="K359" s="116" t="s">
        <v>133</v>
      </c>
      <c r="L359" s="26"/>
      <c r="M359" s="120" t="s">
        <v>3</v>
      </c>
      <c r="N359" s="121" t="s">
        <v>37</v>
      </c>
      <c r="O359" s="122">
        <v>0.22700000000000001</v>
      </c>
      <c r="P359" s="122">
        <f>O359*H359</f>
        <v>4.54</v>
      </c>
      <c r="Q359" s="122">
        <v>2.5000000000000001E-4</v>
      </c>
      <c r="R359" s="122">
        <f>Q359*H359</f>
        <v>5.0000000000000001E-3</v>
      </c>
      <c r="S359" s="122">
        <v>0</v>
      </c>
      <c r="T359" s="123">
        <f>S359*H359</f>
        <v>0</v>
      </c>
      <c r="AR359" s="124" t="s">
        <v>134</v>
      </c>
      <c r="AT359" s="124" t="s">
        <v>129</v>
      </c>
      <c r="AU359" s="124" t="s">
        <v>73</v>
      </c>
      <c r="AY359" s="14" t="s">
        <v>128</v>
      </c>
      <c r="BE359" s="125">
        <f>IF(N359="základní",J359,0)</f>
        <v>5820</v>
      </c>
      <c r="BF359" s="125">
        <f>IF(N359="snížená",J359,0)</f>
        <v>0</v>
      </c>
      <c r="BG359" s="125">
        <f>IF(N359="zákl. přenesená",J359,0)</f>
        <v>0</v>
      </c>
      <c r="BH359" s="125">
        <f>IF(N359="sníž. přenesená",J359,0)</f>
        <v>0</v>
      </c>
      <c r="BI359" s="125">
        <f>IF(N359="nulová",J359,0)</f>
        <v>0</v>
      </c>
      <c r="BJ359" s="14" t="s">
        <v>71</v>
      </c>
      <c r="BK359" s="125">
        <f>ROUND(I359*H359,2)</f>
        <v>5820</v>
      </c>
      <c r="BL359" s="14" t="s">
        <v>134</v>
      </c>
      <c r="BM359" s="124" t="s">
        <v>769</v>
      </c>
    </row>
    <row r="360" spans="2:65" s="1" customFormat="1">
      <c r="B360" s="26"/>
      <c r="D360" s="126" t="s">
        <v>136</v>
      </c>
      <c r="F360" s="127" t="s">
        <v>770</v>
      </c>
      <c r="L360" s="26"/>
      <c r="M360" s="128"/>
      <c r="T360" s="47"/>
      <c r="AT360" s="14" t="s">
        <v>136</v>
      </c>
      <c r="AU360" s="14" t="s">
        <v>73</v>
      </c>
    </row>
    <row r="361" spans="2:65" s="1" customFormat="1" ht="16.5" customHeight="1">
      <c r="B361" s="113"/>
      <c r="C361" s="114" t="s">
        <v>771</v>
      </c>
      <c r="D361" s="114" t="s">
        <v>129</v>
      </c>
      <c r="E361" s="115" t="s">
        <v>772</v>
      </c>
      <c r="F361" s="116" t="s">
        <v>773</v>
      </c>
      <c r="G361" s="117" t="s">
        <v>280</v>
      </c>
      <c r="H361" s="118">
        <v>20</v>
      </c>
      <c r="I361" s="119">
        <v>116</v>
      </c>
      <c r="J361" s="119">
        <f>ROUND(I361*H361,2)</f>
        <v>2320</v>
      </c>
      <c r="K361" s="116" t="s">
        <v>133</v>
      </c>
      <c r="L361" s="26"/>
      <c r="M361" s="120" t="s">
        <v>3</v>
      </c>
      <c r="N361" s="121" t="s">
        <v>37</v>
      </c>
      <c r="O361" s="122">
        <v>0.217</v>
      </c>
      <c r="P361" s="122">
        <f>O361*H361</f>
        <v>4.34</v>
      </c>
      <c r="Q361" s="122">
        <v>0</v>
      </c>
      <c r="R361" s="122">
        <f>Q361*H361</f>
        <v>0</v>
      </c>
      <c r="S361" s="122">
        <v>1.56E-3</v>
      </c>
      <c r="T361" s="123">
        <f>S361*H361</f>
        <v>3.1199999999999999E-2</v>
      </c>
      <c r="AR361" s="124" t="s">
        <v>134</v>
      </c>
      <c r="AT361" s="124" t="s">
        <v>129</v>
      </c>
      <c r="AU361" s="124" t="s">
        <v>73</v>
      </c>
      <c r="AY361" s="14" t="s">
        <v>128</v>
      </c>
      <c r="BE361" s="125">
        <f>IF(N361="základní",J361,0)</f>
        <v>2320</v>
      </c>
      <c r="BF361" s="125">
        <f>IF(N361="snížená",J361,0)</f>
        <v>0</v>
      </c>
      <c r="BG361" s="125">
        <f>IF(N361="zákl. přenesená",J361,0)</f>
        <v>0</v>
      </c>
      <c r="BH361" s="125">
        <f>IF(N361="sníž. přenesená",J361,0)</f>
        <v>0</v>
      </c>
      <c r="BI361" s="125">
        <f>IF(N361="nulová",J361,0)</f>
        <v>0</v>
      </c>
      <c r="BJ361" s="14" t="s">
        <v>71</v>
      </c>
      <c r="BK361" s="125">
        <f>ROUND(I361*H361,2)</f>
        <v>2320</v>
      </c>
      <c r="BL361" s="14" t="s">
        <v>134</v>
      </c>
      <c r="BM361" s="124" t="s">
        <v>774</v>
      </c>
    </row>
    <row r="362" spans="2:65" s="1" customFormat="1">
      <c r="B362" s="26"/>
      <c r="D362" s="126" t="s">
        <v>136</v>
      </c>
      <c r="F362" s="127" t="s">
        <v>775</v>
      </c>
      <c r="L362" s="26"/>
      <c r="M362" s="128"/>
      <c r="T362" s="47"/>
      <c r="AT362" s="14" t="s">
        <v>136</v>
      </c>
      <c r="AU362" s="14" t="s">
        <v>73</v>
      </c>
    </row>
    <row r="363" spans="2:65" s="1" customFormat="1" ht="16.5" customHeight="1">
      <c r="B363" s="113"/>
      <c r="C363" s="114" t="s">
        <v>776</v>
      </c>
      <c r="D363" s="114" t="s">
        <v>129</v>
      </c>
      <c r="E363" s="115" t="s">
        <v>777</v>
      </c>
      <c r="F363" s="116" t="s">
        <v>778</v>
      </c>
      <c r="G363" s="117" t="s">
        <v>280</v>
      </c>
      <c r="H363" s="118">
        <v>20</v>
      </c>
      <c r="I363" s="119">
        <v>1060</v>
      </c>
      <c r="J363" s="119">
        <f>ROUND(I363*H363,2)</f>
        <v>21200</v>
      </c>
      <c r="K363" s="116" t="s">
        <v>133</v>
      </c>
      <c r="L363" s="26"/>
      <c r="M363" s="120" t="s">
        <v>3</v>
      </c>
      <c r="N363" s="121" t="s">
        <v>37</v>
      </c>
      <c r="O363" s="122">
        <v>0.2</v>
      </c>
      <c r="P363" s="122">
        <f>O363*H363</f>
        <v>4</v>
      </c>
      <c r="Q363" s="122">
        <v>1.5399999999999999E-3</v>
      </c>
      <c r="R363" s="122">
        <f>Q363*H363</f>
        <v>3.0799999999999998E-2</v>
      </c>
      <c r="S363" s="122">
        <v>0</v>
      </c>
      <c r="T363" s="123">
        <f>S363*H363</f>
        <v>0</v>
      </c>
      <c r="AR363" s="124" t="s">
        <v>134</v>
      </c>
      <c r="AT363" s="124" t="s">
        <v>129</v>
      </c>
      <c r="AU363" s="124" t="s">
        <v>73</v>
      </c>
      <c r="AY363" s="14" t="s">
        <v>128</v>
      </c>
      <c r="BE363" s="125">
        <f>IF(N363="základní",J363,0)</f>
        <v>21200</v>
      </c>
      <c r="BF363" s="125">
        <f>IF(N363="snížená",J363,0)</f>
        <v>0</v>
      </c>
      <c r="BG363" s="125">
        <f>IF(N363="zákl. přenesená",J363,0)</f>
        <v>0</v>
      </c>
      <c r="BH363" s="125">
        <f>IF(N363="sníž. přenesená",J363,0)</f>
        <v>0</v>
      </c>
      <c r="BI363" s="125">
        <f>IF(N363="nulová",J363,0)</f>
        <v>0</v>
      </c>
      <c r="BJ363" s="14" t="s">
        <v>71</v>
      </c>
      <c r="BK363" s="125">
        <f>ROUND(I363*H363,2)</f>
        <v>21200</v>
      </c>
      <c r="BL363" s="14" t="s">
        <v>134</v>
      </c>
      <c r="BM363" s="124" t="s">
        <v>779</v>
      </c>
    </row>
    <row r="364" spans="2:65" s="1" customFormat="1">
      <c r="B364" s="26"/>
      <c r="D364" s="126" t="s">
        <v>136</v>
      </c>
      <c r="F364" s="127" t="s">
        <v>780</v>
      </c>
      <c r="L364" s="26"/>
      <c r="M364" s="128"/>
      <c r="T364" s="47"/>
      <c r="AT364" s="14" t="s">
        <v>136</v>
      </c>
      <c r="AU364" s="14" t="s">
        <v>73</v>
      </c>
    </row>
    <row r="365" spans="2:65" s="1" customFormat="1" ht="24.25" customHeight="1">
      <c r="B365" s="113"/>
      <c r="C365" s="114" t="s">
        <v>781</v>
      </c>
      <c r="D365" s="114" t="s">
        <v>129</v>
      </c>
      <c r="E365" s="115" t="s">
        <v>782</v>
      </c>
      <c r="F365" s="116" t="s">
        <v>783</v>
      </c>
      <c r="G365" s="117" t="s">
        <v>237</v>
      </c>
      <c r="H365" s="118">
        <v>0.55200000000000005</v>
      </c>
      <c r="I365" s="119">
        <v>2260</v>
      </c>
      <c r="J365" s="119">
        <f>ROUND(I365*H365,2)</f>
        <v>1247.52</v>
      </c>
      <c r="K365" s="116" t="s">
        <v>133</v>
      </c>
      <c r="L365" s="26"/>
      <c r="M365" s="120" t="s">
        <v>3</v>
      </c>
      <c r="N365" s="121" t="s">
        <v>37</v>
      </c>
      <c r="O365" s="122">
        <v>4.218</v>
      </c>
      <c r="P365" s="122">
        <f>O365*H365</f>
        <v>2.3283360000000002</v>
      </c>
      <c r="Q365" s="122">
        <v>0</v>
      </c>
      <c r="R365" s="122">
        <f>Q365*H365</f>
        <v>0</v>
      </c>
      <c r="S365" s="122">
        <v>0</v>
      </c>
      <c r="T365" s="123">
        <f>S365*H365</f>
        <v>0</v>
      </c>
      <c r="AR365" s="124" t="s">
        <v>134</v>
      </c>
      <c r="AT365" s="124" t="s">
        <v>129</v>
      </c>
      <c r="AU365" s="124" t="s">
        <v>73</v>
      </c>
      <c r="AY365" s="14" t="s">
        <v>128</v>
      </c>
      <c r="BE365" s="125">
        <f>IF(N365="základní",J365,0)</f>
        <v>1247.52</v>
      </c>
      <c r="BF365" s="125">
        <f>IF(N365="snížená",J365,0)</f>
        <v>0</v>
      </c>
      <c r="BG365" s="125">
        <f>IF(N365="zákl. přenesená",J365,0)</f>
        <v>0</v>
      </c>
      <c r="BH365" s="125">
        <f>IF(N365="sníž. přenesená",J365,0)</f>
        <v>0</v>
      </c>
      <c r="BI365" s="125">
        <f>IF(N365="nulová",J365,0)</f>
        <v>0</v>
      </c>
      <c r="BJ365" s="14" t="s">
        <v>71</v>
      </c>
      <c r="BK365" s="125">
        <f>ROUND(I365*H365,2)</f>
        <v>1247.52</v>
      </c>
      <c r="BL365" s="14" t="s">
        <v>134</v>
      </c>
      <c r="BM365" s="124" t="s">
        <v>784</v>
      </c>
    </row>
    <row r="366" spans="2:65" s="1" customFormat="1">
      <c r="B366" s="26"/>
      <c r="D366" s="126" t="s">
        <v>136</v>
      </c>
      <c r="F366" s="127" t="s">
        <v>785</v>
      </c>
      <c r="L366" s="26"/>
      <c r="M366" s="128"/>
      <c r="T366" s="47"/>
      <c r="AT366" s="14" t="s">
        <v>136</v>
      </c>
      <c r="AU366" s="14" t="s">
        <v>73</v>
      </c>
    </row>
    <row r="367" spans="2:65" s="11" customFormat="1" ht="22.9" customHeight="1">
      <c r="B367" s="104"/>
      <c r="D367" s="105" t="s">
        <v>65</v>
      </c>
      <c r="E367" s="140" t="s">
        <v>786</v>
      </c>
      <c r="F367" s="140" t="s">
        <v>787</v>
      </c>
      <c r="J367" s="141">
        <f>BK367</f>
        <v>44215</v>
      </c>
      <c r="L367" s="104"/>
      <c r="M367" s="108"/>
      <c r="P367" s="109">
        <f>SUM(P368:P371)</f>
        <v>13.529</v>
      </c>
      <c r="R367" s="109">
        <f>SUM(R368:R371)</f>
        <v>4.5999999999999999E-2</v>
      </c>
      <c r="T367" s="110">
        <f>SUM(T368:T371)</f>
        <v>0</v>
      </c>
      <c r="AR367" s="105" t="s">
        <v>73</v>
      </c>
      <c r="AT367" s="111" t="s">
        <v>65</v>
      </c>
      <c r="AU367" s="111" t="s">
        <v>71</v>
      </c>
      <c r="AY367" s="105" t="s">
        <v>128</v>
      </c>
      <c r="BK367" s="112">
        <f>SUM(BK368:BK371)</f>
        <v>44215</v>
      </c>
    </row>
    <row r="368" spans="2:65" s="1" customFormat="1" ht="24.25" customHeight="1">
      <c r="B368" s="113"/>
      <c r="C368" s="114" t="s">
        <v>788</v>
      </c>
      <c r="D368" s="114" t="s">
        <v>129</v>
      </c>
      <c r="E368" s="115" t="s">
        <v>789</v>
      </c>
      <c r="F368" s="116" t="s">
        <v>790</v>
      </c>
      <c r="G368" s="117" t="s">
        <v>280</v>
      </c>
      <c r="H368" s="118">
        <v>5</v>
      </c>
      <c r="I368" s="119">
        <v>8650</v>
      </c>
      <c r="J368" s="119">
        <f>ROUND(I368*H368,2)</f>
        <v>43250</v>
      </c>
      <c r="K368" s="116" t="s">
        <v>133</v>
      </c>
      <c r="L368" s="26"/>
      <c r="M368" s="120" t="s">
        <v>3</v>
      </c>
      <c r="N368" s="121" t="s">
        <v>37</v>
      </c>
      <c r="O368" s="122">
        <v>2.5</v>
      </c>
      <c r="P368" s="122">
        <f>O368*H368</f>
        <v>12.5</v>
      </c>
      <c r="Q368" s="122">
        <v>9.1999999999999998E-3</v>
      </c>
      <c r="R368" s="122">
        <f>Q368*H368</f>
        <v>4.5999999999999999E-2</v>
      </c>
      <c r="S368" s="122">
        <v>0</v>
      </c>
      <c r="T368" s="123">
        <f>S368*H368</f>
        <v>0</v>
      </c>
      <c r="AR368" s="124" t="s">
        <v>134</v>
      </c>
      <c r="AT368" s="124" t="s">
        <v>129</v>
      </c>
      <c r="AU368" s="124" t="s">
        <v>73</v>
      </c>
      <c r="AY368" s="14" t="s">
        <v>128</v>
      </c>
      <c r="BE368" s="125">
        <f>IF(N368="základní",J368,0)</f>
        <v>43250</v>
      </c>
      <c r="BF368" s="125">
        <f>IF(N368="snížená",J368,0)</f>
        <v>0</v>
      </c>
      <c r="BG368" s="125">
        <f>IF(N368="zákl. přenesená",J368,0)</f>
        <v>0</v>
      </c>
      <c r="BH368" s="125">
        <f>IF(N368="sníž. přenesená",J368,0)</f>
        <v>0</v>
      </c>
      <c r="BI368" s="125">
        <f>IF(N368="nulová",J368,0)</f>
        <v>0</v>
      </c>
      <c r="BJ368" s="14" t="s">
        <v>71</v>
      </c>
      <c r="BK368" s="125">
        <f>ROUND(I368*H368,2)</f>
        <v>43250</v>
      </c>
      <c r="BL368" s="14" t="s">
        <v>134</v>
      </c>
      <c r="BM368" s="124" t="s">
        <v>791</v>
      </c>
    </row>
    <row r="369" spans="2:65" s="1" customFormat="1">
      <c r="B369" s="26"/>
      <c r="D369" s="126" t="s">
        <v>136</v>
      </c>
      <c r="F369" s="127" t="s">
        <v>792</v>
      </c>
      <c r="L369" s="26"/>
      <c r="M369" s="128"/>
      <c r="T369" s="47"/>
      <c r="AT369" s="14" t="s">
        <v>136</v>
      </c>
      <c r="AU369" s="14" t="s">
        <v>73</v>
      </c>
    </row>
    <row r="370" spans="2:65" s="1" customFormat="1" ht="24.25" customHeight="1">
      <c r="B370" s="113"/>
      <c r="C370" s="114" t="s">
        <v>793</v>
      </c>
      <c r="D370" s="114" t="s">
        <v>129</v>
      </c>
      <c r="E370" s="115" t="s">
        <v>794</v>
      </c>
      <c r="F370" s="116" t="s">
        <v>795</v>
      </c>
      <c r="G370" s="117" t="s">
        <v>237</v>
      </c>
      <c r="H370" s="118">
        <v>1</v>
      </c>
      <c r="I370" s="119">
        <v>965</v>
      </c>
      <c r="J370" s="119">
        <f>ROUND(I370*H370,2)</f>
        <v>965</v>
      </c>
      <c r="K370" s="116" t="s">
        <v>133</v>
      </c>
      <c r="L370" s="26"/>
      <c r="M370" s="120" t="s">
        <v>3</v>
      </c>
      <c r="N370" s="121" t="s">
        <v>37</v>
      </c>
      <c r="O370" s="122">
        <v>1.0289999999999999</v>
      </c>
      <c r="P370" s="122">
        <f>O370*H370</f>
        <v>1.0289999999999999</v>
      </c>
      <c r="Q370" s="122">
        <v>0</v>
      </c>
      <c r="R370" s="122">
        <f>Q370*H370</f>
        <v>0</v>
      </c>
      <c r="S370" s="122">
        <v>0</v>
      </c>
      <c r="T370" s="123">
        <f>S370*H370</f>
        <v>0</v>
      </c>
      <c r="AR370" s="124" t="s">
        <v>134</v>
      </c>
      <c r="AT370" s="124" t="s">
        <v>129</v>
      </c>
      <c r="AU370" s="124" t="s">
        <v>73</v>
      </c>
      <c r="AY370" s="14" t="s">
        <v>128</v>
      </c>
      <c r="BE370" s="125">
        <f>IF(N370="základní",J370,0)</f>
        <v>965</v>
      </c>
      <c r="BF370" s="125">
        <f>IF(N370="snížená",J370,0)</f>
        <v>0</v>
      </c>
      <c r="BG370" s="125">
        <f>IF(N370="zákl. přenesená",J370,0)</f>
        <v>0</v>
      </c>
      <c r="BH370" s="125">
        <f>IF(N370="sníž. přenesená",J370,0)</f>
        <v>0</v>
      </c>
      <c r="BI370" s="125">
        <f>IF(N370="nulová",J370,0)</f>
        <v>0</v>
      </c>
      <c r="BJ370" s="14" t="s">
        <v>71</v>
      </c>
      <c r="BK370" s="125">
        <f>ROUND(I370*H370,2)</f>
        <v>965</v>
      </c>
      <c r="BL370" s="14" t="s">
        <v>134</v>
      </c>
      <c r="BM370" s="124" t="s">
        <v>796</v>
      </c>
    </row>
    <row r="371" spans="2:65" s="1" customFormat="1">
      <c r="B371" s="26"/>
      <c r="D371" s="126" t="s">
        <v>136</v>
      </c>
      <c r="F371" s="127" t="s">
        <v>797</v>
      </c>
      <c r="L371" s="26"/>
      <c r="M371" s="128"/>
      <c r="T371" s="47"/>
      <c r="AT371" s="14" t="s">
        <v>136</v>
      </c>
      <c r="AU371" s="14" t="s">
        <v>73</v>
      </c>
    </row>
    <row r="372" spans="2:65" s="11" customFormat="1" ht="22.9" customHeight="1">
      <c r="B372" s="104"/>
      <c r="D372" s="105" t="s">
        <v>65</v>
      </c>
      <c r="E372" s="140" t="s">
        <v>798</v>
      </c>
      <c r="F372" s="140" t="s">
        <v>799</v>
      </c>
      <c r="J372" s="141">
        <f>BK372</f>
        <v>516400</v>
      </c>
      <c r="L372" s="104"/>
      <c r="M372" s="108"/>
      <c r="P372" s="109">
        <f>SUM(P373:P376)</f>
        <v>77.81</v>
      </c>
      <c r="R372" s="109">
        <f>SUM(R373:R376)</f>
        <v>0.32089999999999996</v>
      </c>
      <c r="T372" s="110">
        <f>SUM(T373:T376)</f>
        <v>2.2625000000000002</v>
      </c>
      <c r="AR372" s="105" t="s">
        <v>73</v>
      </c>
      <c r="AT372" s="111" t="s">
        <v>65</v>
      </c>
      <c r="AU372" s="111" t="s">
        <v>71</v>
      </c>
      <c r="AY372" s="105" t="s">
        <v>128</v>
      </c>
      <c r="BK372" s="112">
        <f>SUM(BK373:BK376)</f>
        <v>516400</v>
      </c>
    </row>
    <row r="373" spans="2:65" s="1" customFormat="1" ht="16.5" customHeight="1">
      <c r="B373" s="113"/>
      <c r="C373" s="114" t="s">
        <v>800</v>
      </c>
      <c r="D373" s="114" t="s">
        <v>129</v>
      </c>
      <c r="E373" s="115" t="s">
        <v>801</v>
      </c>
      <c r="F373" s="116" t="s">
        <v>802</v>
      </c>
      <c r="G373" s="117" t="s">
        <v>132</v>
      </c>
      <c r="H373" s="118">
        <v>10</v>
      </c>
      <c r="I373" s="119">
        <v>1040</v>
      </c>
      <c r="J373" s="119">
        <f>ROUND(I373*H373,2)</f>
        <v>10400</v>
      </c>
      <c r="K373" s="116" t="s">
        <v>133</v>
      </c>
      <c r="L373" s="26"/>
      <c r="M373" s="120" t="s">
        <v>3</v>
      </c>
      <c r="N373" s="121" t="s">
        <v>37</v>
      </c>
      <c r="O373" s="122">
        <v>1.5449999999999999</v>
      </c>
      <c r="P373" s="122">
        <f>O373*H373</f>
        <v>15.45</v>
      </c>
      <c r="Q373" s="122">
        <v>1.7000000000000001E-4</v>
      </c>
      <c r="R373" s="122">
        <f>Q373*H373</f>
        <v>1.7000000000000001E-3</v>
      </c>
      <c r="S373" s="122">
        <v>0.22625000000000001</v>
      </c>
      <c r="T373" s="123">
        <f>S373*H373</f>
        <v>2.2625000000000002</v>
      </c>
      <c r="AR373" s="124" t="s">
        <v>134</v>
      </c>
      <c r="AT373" s="124" t="s">
        <v>129</v>
      </c>
      <c r="AU373" s="124" t="s">
        <v>73</v>
      </c>
      <c r="AY373" s="14" t="s">
        <v>128</v>
      </c>
      <c r="BE373" s="125">
        <f>IF(N373="základní",J373,0)</f>
        <v>10400</v>
      </c>
      <c r="BF373" s="125">
        <f>IF(N373="snížená",J373,0)</f>
        <v>0</v>
      </c>
      <c r="BG373" s="125">
        <f>IF(N373="zákl. přenesená",J373,0)</f>
        <v>0</v>
      </c>
      <c r="BH373" s="125">
        <f>IF(N373="sníž. přenesená",J373,0)</f>
        <v>0</v>
      </c>
      <c r="BI373" s="125">
        <f>IF(N373="nulová",J373,0)</f>
        <v>0</v>
      </c>
      <c r="BJ373" s="14" t="s">
        <v>71</v>
      </c>
      <c r="BK373" s="125">
        <f>ROUND(I373*H373,2)</f>
        <v>10400</v>
      </c>
      <c r="BL373" s="14" t="s">
        <v>134</v>
      </c>
      <c r="BM373" s="124" t="s">
        <v>803</v>
      </c>
    </row>
    <row r="374" spans="2:65" s="1" customFormat="1">
      <c r="B374" s="26"/>
      <c r="D374" s="126" t="s">
        <v>136</v>
      </c>
      <c r="F374" s="127" t="s">
        <v>804</v>
      </c>
      <c r="L374" s="26"/>
      <c r="M374" s="128"/>
      <c r="T374" s="47"/>
      <c r="AT374" s="14" t="s">
        <v>136</v>
      </c>
      <c r="AU374" s="14" t="s">
        <v>73</v>
      </c>
    </row>
    <row r="375" spans="2:65" s="1" customFormat="1" ht="21.75" customHeight="1">
      <c r="B375" s="113"/>
      <c r="C375" s="114" t="s">
        <v>805</v>
      </c>
      <c r="D375" s="114" t="s">
        <v>129</v>
      </c>
      <c r="E375" s="115" t="s">
        <v>278</v>
      </c>
      <c r="F375" s="116" t="s">
        <v>279</v>
      </c>
      <c r="G375" s="117" t="s">
        <v>280</v>
      </c>
      <c r="H375" s="118">
        <v>10</v>
      </c>
      <c r="I375" s="119">
        <v>50600</v>
      </c>
      <c r="J375" s="119">
        <f>ROUND(I375*H375,2)</f>
        <v>506000</v>
      </c>
      <c r="K375" s="116" t="s">
        <v>133</v>
      </c>
      <c r="L375" s="26"/>
      <c r="M375" s="120" t="s">
        <v>3</v>
      </c>
      <c r="N375" s="121" t="s">
        <v>37</v>
      </c>
      <c r="O375" s="122">
        <v>6.2359999999999998</v>
      </c>
      <c r="P375" s="122">
        <f>O375*H375</f>
        <v>62.36</v>
      </c>
      <c r="Q375" s="122">
        <v>3.1919999999999997E-2</v>
      </c>
      <c r="R375" s="122">
        <f>Q375*H375</f>
        <v>0.31919999999999998</v>
      </c>
      <c r="S375" s="122">
        <v>0</v>
      </c>
      <c r="T375" s="123">
        <f>S375*H375</f>
        <v>0</v>
      </c>
      <c r="AR375" s="124" t="s">
        <v>134</v>
      </c>
      <c r="AT375" s="124" t="s">
        <v>129</v>
      </c>
      <c r="AU375" s="124" t="s">
        <v>73</v>
      </c>
      <c r="AY375" s="14" t="s">
        <v>128</v>
      </c>
      <c r="BE375" s="125">
        <f>IF(N375="základní",J375,0)</f>
        <v>506000</v>
      </c>
      <c r="BF375" s="125">
        <f>IF(N375="snížená",J375,0)</f>
        <v>0</v>
      </c>
      <c r="BG375" s="125">
        <f>IF(N375="zákl. přenesená",J375,0)</f>
        <v>0</v>
      </c>
      <c r="BH375" s="125">
        <f>IF(N375="sníž. přenesená",J375,0)</f>
        <v>0</v>
      </c>
      <c r="BI375" s="125">
        <f>IF(N375="nulová",J375,0)</f>
        <v>0</v>
      </c>
      <c r="BJ375" s="14" t="s">
        <v>71</v>
      </c>
      <c r="BK375" s="125">
        <f>ROUND(I375*H375,2)</f>
        <v>506000</v>
      </c>
      <c r="BL375" s="14" t="s">
        <v>134</v>
      </c>
      <c r="BM375" s="124" t="s">
        <v>806</v>
      </c>
    </row>
    <row r="376" spans="2:65" s="1" customFormat="1">
      <c r="B376" s="26"/>
      <c r="D376" s="126" t="s">
        <v>136</v>
      </c>
      <c r="F376" s="127" t="s">
        <v>282</v>
      </c>
      <c r="L376" s="26"/>
      <c r="M376" s="128"/>
      <c r="T376" s="47"/>
      <c r="AT376" s="14" t="s">
        <v>136</v>
      </c>
      <c r="AU376" s="14" t="s">
        <v>73</v>
      </c>
    </row>
    <row r="377" spans="2:65" s="11" customFormat="1" ht="22.9" customHeight="1">
      <c r="B377" s="104"/>
      <c r="D377" s="105" t="s">
        <v>65</v>
      </c>
      <c r="E377" s="140" t="s">
        <v>807</v>
      </c>
      <c r="F377" s="140" t="s">
        <v>808</v>
      </c>
      <c r="J377" s="141">
        <f>BK377</f>
        <v>1150096.8</v>
      </c>
      <c r="L377" s="104"/>
      <c r="M377" s="108"/>
      <c r="P377" s="109">
        <f>SUM(P378:P391)</f>
        <v>127.70724</v>
      </c>
      <c r="R377" s="109">
        <f>SUM(R378:R391)</f>
        <v>1.8397600000000001</v>
      </c>
      <c r="T377" s="110">
        <f>SUM(T378:T391)</f>
        <v>5.1196000000000002</v>
      </c>
      <c r="AR377" s="105" t="s">
        <v>73</v>
      </c>
      <c r="AT377" s="111" t="s">
        <v>65</v>
      </c>
      <c r="AU377" s="111" t="s">
        <v>71</v>
      </c>
      <c r="AY377" s="105" t="s">
        <v>128</v>
      </c>
      <c r="BK377" s="112">
        <f>SUM(BK378:BK391)</f>
        <v>1150096.8</v>
      </c>
    </row>
    <row r="378" spans="2:65" s="1" customFormat="1" ht="16.5" customHeight="1">
      <c r="B378" s="113"/>
      <c r="C378" s="114" t="s">
        <v>809</v>
      </c>
      <c r="D378" s="114" t="s">
        <v>129</v>
      </c>
      <c r="E378" s="115" t="s">
        <v>810</v>
      </c>
      <c r="F378" s="116" t="s">
        <v>811</v>
      </c>
      <c r="G378" s="117" t="s">
        <v>132</v>
      </c>
      <c r="H378" s="118">
        <v>10</v>
      </c>
      <c r="I378" s="119">
        <v>1570</v>
      </c>
      <c r="J378" s="119">
        <f>ROUND(I378*H378,2)</f>
        <v>15700</v>
      </c>
      <c r="K378" s="116" t="s">
        <v>133</v>
      </c>
      <c r="L378" s="26"/>
      <c r="M378" s="120" t="s">
        <v>3</v>
      </c>
      <c r="N378" s="121" t="s">
        <v>37</v>
      </c>
      <c r="O378" s="122">
        <v>2.4780000000000002</v>
      </c>
      <c r="P378" s="122">
        <f>O378*H378</f>
        <v>24.78</v>
      </c>
      <c r="Q378" s="122">
        <v>0</v>
      </c>
      <c r="R378" s="122">
        <f>Q378*H378</f>
        <v>0</v>
      </c>
      <c r="S378" s="122">
        <v>0.51195999999999997</v>
      </c>
      <c r="T378" s="123">
        <f>S378*H378</f>
        <v>5.1196000000000002</v>
      </c>
      <c r="AR378" s="124" t="s">
        <v>134</v>
      </c>
      <c r="AT378" s="124" t="s">
        <v>129</v>
      </c>
      <c r="AU378" s="124" t="s">
        <v>73</v>
      </c>
      <c r="AY378" s="14" t="s">
        <v>128</v>
      </c>
      <c r="BE378" s="125">
        <f>IF(N378="základní",J378,0)</f>
        <v>15700</v>
      </c>
      <c r="BF378" s="125">
        <f>IF(N378="snížená",J378,0)</f>
        <v>0</v>
      </c>
      <c r="BG378" s="125">
        <f>IF(N378="zákl. přenesená",J378,0)</f>
        <v>0</v>
      </c>
      <c r="BH378" s="125">
        <f>IF(N378="sníž. přenesená",J378,0)</f>
        <v>0</v>
      </c>
      <c r="BI378" s="125">
        <f>IF(N378="nulová",J378,0)</f>
        <v>0</v>
      </c>
      <c r="BJ378" s="14" t="s">
        <v>71</v>
      </c>
      <c r="BK378" s="125">
        <f>ROUND(I378*H378,2)</f>
        <v>15700</v>
      </c>
      <c r="BL378" s="14" t="s">
        <v>134</v>
      </c>
      <c r="BM378" s="124" t="s">
        <v>812</v>
      </c>
    </row>
    <row r="379" spans="2:65" s="1" customFormat="1">
      <c r="B379" s="26"/>
      <c r="D379" s="126" t="s">
        <v>136</v>
      </c>
      <c r="F379" s="127" t="s">
        <v>813</v>
      </c>
      <c r="L379" s="26"/>
      <c r="M379" s="128"/>
      <c r="T379" s="47"/>
      <c r="AT379" s="14" t="s">
        <v>136</v>
      </c>
      <c r="AU379" s="14" t="s">
        <v>73</v>
      </c>
    </row>
    <row r="380" spans="2:65" s="1" customFormat="1" ht="16.5" customHeight="1">
      <c r="B380" s="113"/>
      <c r="C380" s="114" t="s">
        <v>814</v>
      </c>
      <c r="D380" s="114" t="s">
        <v>129</v>
      </c>
      <c r="E380" s="115" t="s">
        <v>815</v>
      </c>
      <c r="F380" s="116" t="s">
        <v>816</v>
      </c>
      <c r="G380" s="117" t="s">
        <v>280</v>
      </c>
      <c r="H380" s="118">
        <v>10</v>
      </c>
      <c r="I380" s="119">
        <v>8300</v>
      </c>
      <c r="J380" s="119">
        <f>ROUND(I380*H380,2)</f>
        <v>83000</v>
      </c>
      <c r="K380" s="116" t="s">
        <v>133</v>
      </c>
      <c r="L380" s="26"/>
      <c r="M380" s="120" t="s">
        <v>3</v>
      </c>
      <c r="N380" s="121" t="s">
        <v>37</v>
      </c>
      <c r="O380" s="122">
        <v>5.55</v>
      </c>
      <c r="P380" s="122">
        <f>O380*H380</f>
        <v>55.5</v>
      </c>
      <c r="Q380" s="122">
        <v>9.4999999999999998E-3</v>
      </c>
      <c r="R380" s="122">
        <f>Q380*H380</f>
        <v>9.5000000000000001E-2</v>
      </c>
      <c r="S380" s="122">
        <v>0</v>
      </c>
      <c r="T380" s="123">
        <f>S380*H380</f>
        <v>0</v>
      </c>
      <c r="AR380" s="124" t="s">
        <v>134</v>
      </c>
      <c r="AT380" s="124" t="s">
        <v>129</v>
      </c>
      <c r="AU380" s="124" t="s">
        <v>73</v>
      </c>
      <c r="AY380" s="14" t="s">
        <v>128</v>
      </c>
      <c r="BE380" s="125">
        <f>IF(N380="základní",J380,0)</f>
        <v>83000</v>
      </c>
      <c r="BF380" s="125">
        <f>IF(N380="snížená",J380,0)</f>
        <v>0</v>
      </c>
      <c r="BG380" s="125">
        <f>IF(N380="zákl. přenesená",J380,0)</f>
        <v>0</v>
      </c>
      <c r="BH380" s="125">
        <f>IF(N380="sníž. přenesená",J380,0)</f>
        <v>0</v>
      </c>
      <c r="BI380" s="125">
        <f>IF(N380="nulová",J380,0)</f>
        <v>0</v>
      </c>
      <c r="BJ380" s="14" t="s">
        <v>71</v>
      </c>
      <c r="BK380" s="125">
        <f>ROUND(I380*H380,2)</f>
        <v>83000</v>
      </c>
      <c r="BL380" s="14" t="s">
        <v>134</v>
      </c>
      <c r="BM380" s="124" t="s">
        <v>817</v>
      </c>
    </row>
    <row r="381" spans="2:65" s="1" customFormat="1">
      <c r="B381" s="26"/>
      <c r="D381" s="126" t="s">
        <v>136</v>
      </c>
      <c r="F381" s="127" t="s">
        <v>818</v>
      </c>
      <c r="L381" s="26"/>
      <c r="M381" s="128"/>
      <c r="T381" s="47"/>
      <c r="AT381" s="14" t="s">
        <v>136</v>
      </c>
      <c r="AU381" s="14" t="s">
        <v>73</v>
      </c>
    </row>
    <row r="382" spans="2:65" s="1" customFormat="1" ht="16.5" customHeight="1">
      <c r="B382" s="113"/>
      <c r="C382" s="129" t="s">
        <v>819</v>
      </c>
      <c r="D382" s="129" t="s">
        <v>138</v>
      </c>
      <c r="E382" s="130" t="s">
        <v>820</v>
      </c>
      <c r="F382" s="131" t="s">
        <v>821</v>
      </c>
      <c r="G382" s="132" t="s">
        <v>132</v>
      </c>
      <c r="H382" s="133">
        <v>3</v>
      </c>
      <c r="I382" s="134">
        <v>13300</v>
      </c>
      <c r="J382" s="134">
        <f>ROUND(I382*H382,2)</f>
        <v>39900</v>
      </c>
      <c r="K382" s="131" t="s">
        <v>133</v>
      </c>
      <c r="L382" s="135"/>
      <c r="M382" s="136" t="s">
        <v>3</v>
      </c>
      <c r="N382" s="137" t="s">
        <v>37</v>
      </c>
      <c r="O382" s="122">
        <v>0</v>
      </c>
      <c r="P382" s="122">
        <f>O382*H382</f>
        <v>0</v>
      </c>
      <c r="Q382" s="122">
        <v>6.3E-2</v>
      </c>
      <c r="R382" s="122">
        <f>Q382*H382</f>
        <v>0.189</v>
      </c>
      <c r="S382" s="122">
        <v>0</v>
      </c>
      <c r="T382" s="123">
        <f>S382*H382</f>
        <v>0</v>
      </c>
      <c r="AR382" s="124" t="s">
        <v>141</v>
      </c>
      <c r="AT382" s="124" t="s">
        <v>138</v>
      </c>
      <c r="AU382" s="124" t="s">
        <v>73</v>
      </c>
      <c r="AY382" s="14" t="s">
        <v>128</v>
      </c>
      <c r="BE382" s="125">
        <f>IF(N382="základní",J382,0)</f>
        <v>39900</v>
      </c>
      <c r="BF382" s="125">
        <f>IF(N382="snížená",J382,0)</f>
        <v>0</v>
      </c>
      <c r="BG382" s="125">
        <f>IF(N382="zákl. přenesená",J382,0)</f>
        <v>0</v>
      </c>
      <c r="BH382" s="125">
        <f>IF(N382="sníž. přenesená",J382,0)</f>
        <v>0</v>
      </c>
      <c r="BI382" s="125">
        <f>IF(N382="nulová",J382,0)</f>
        <v>0</v>
      </c>
      <c r="BJ382" s="14" t="s">
        <v>71</v>
      </c>
      <c r="BK382" s="125">
        <f>ROUND(I382*H382,2)</f>
        <v>39900</v>
      </c>
      <c r="BL382" s="14" t="s">
        <v>134</v>
      </c>
      <c r="BM382" s="124" t="s">
        <v>822</v>
      </c>
    </row>
    <row r="383" spans="2:65" s="1" customFormat="1" ht="16.5" customHeight="1">
      <c r="B383" s="113"/>
      <c r="C383" s="129" t="s">
        <v>823</v>
      </c>
      <c r="D383" s="129" t="s">
        <v>138</v>
      </c>
      <c r="E383" s="130" t="s">
        <v>824</v>
      </c>
      <c r="F383" s="131" t="s">
        <v>825</v>
      </c>
      <c r="G383" s="132" t="s">
        <v>132</v>
      </c>
      <c r="H383" s="133">
        <v>7</v>
      </c>
      <c r="I383" s="134">
        <v>8190</v>
      </c>
      <c r="J383" s="134">
        <f>ROUND(I383*H383,2)</f>
        <v>57330</v>
      </c>
      <c r="K383" s="131" t="s">
        <v>133</v>
      </c>
      <c r="L383" s="135"/>
      <c r="M383" s="136" t="s">
        <v>3</v>
      </c>
      <c r="N383" s="137" t="s">
        <v>37</v>
      </c>
      <c r="O383" s="122">
        <v>0</v>
      </c>
      <c r="P383" s="122">
        <f>O383*H383</f>
        <v>0</v>
      </c>
      <c r="Q383" s="122">
        <v>0.05</v>
      </c>
      <c r="R383" s="122">
        <f>Q383*H383</f>
        <v>0.35000000000000003</v>
      </c>
      <c r="S383" s="122">
        <v>0</v>
      </c>
      <c r="T383" s="123">
        <f>S383*H383</f>
        <v>0</v>
      </c>
      <c r="AR383" s="124" t="s">
        <v>141</v>
      </c>
      <c r="AT383" s="124" t="s">
        <v>138</v>
      </c>
      <c r="AU383" s="124" t="s">
        <v>73</v>
      </c>
      <c r="AY383" s="14" t="s">
        <v>128</v>
      </c>
      <c r="BE383" s="125">
        <f>IF(N383="základní",J383,0)</f>
        <v>57330</v>
      </c>
      <c r="BF383" s="125">
        <f>IF(N383="snížená",J383,0)</f>
        <v>0</v>
      </c>
      <c r="BG383" s="125">
        <f>IF(N383="zákl. přenesená",J383,0)</f>
        <v>0</v>
      </c>
      <c r="BH383" s="125">
        <f>IF(N383="sníž. přenesená",J383,0)</f>
        <v>0</v>
      </c>
      <c r="BI383" s="125">
        <f>IF(N383="nulová",J383,0)</f>
        <v>0</v>
      </c>
      <c r="BJ383" s="14" t="s">
        <v>71</v>
      </c>
      <c r="BK383" s="125">
        <f>ROUND(I383*H383,2)</f>
        <v>57330</v>
      </c>
      <c r="BL383" s="14" t="s">
        <v>134</v>
      </c>
      <c r="BM383" s="124" t="s">
        <v>826</v>
      </c>
    </row>
    <row r="384" spans="2:65" s="1" customFormat="1" ht="24.25" customHeight="1">
      <c r="B384" s="113"/>
      <c r="C384" s="114" t="s">
        <v>827</v>
      </c>
      <c r="D384" s="114" t="s">
        <v>129</v>
      </c>
      <c r="E384" s="115" t="s">
        <v>828</v>
      </c>
      <c r="F384" s="116" t="s">
        <v>829</v>
      </c>
      <c r="G384" s="117" t="s">
        <v>280</v>
      </c>
      <c r="H384" s="118">
        <v>3</v>
      </c>
      <c r="I384" s="119">
        <v>3870</v>
      </c>
      <c r="J384" s="119">
        <f>ROUND(I384*H384,2)</f>
        <v>11610</v>
      </c>
      <c r="K384" s="116" t="s">
        <v>133</v>
      </c>
      <c r="L384" s="26"/>
      <c r="M384" s="120" t="s">
        <v>3</v>
      </c>
      <c r="N384" s="121" t="s">
        <v>37</v>
      </c>
      <c r="O384" s="122">
        <v>0.5</v>
      </c>
      <c r="P384" s="122">
        <f>O384*H384</f>
        <v>1.5</v>
      </c>
      <c r="Q384" s="122">
        <v>6.9899999999999997E-3</v>
      </c>
      <c r="R384" s="122">
        <f>Q384*H384</f>
        <v>2.0969999999999999E-2</v>
      </c>
      <c r="S384" s="122">
        <v>0</v>
      </c>
      <c r="T384" s="123">
        <f>S384*H384</f>
        <v>0</v>
      </c>
      <c r="AR384" s="124" t="s">
        <v>134</v>
      </c>
      <c r="AT384" s="124" t="s">
        <v>129</v>
      </c>
      <c r="AU384" s="124" t="s">
        <v>73</v>
      </c>
      <c r="AY384" s="14" t="s">
        <v>128</v>
      </c>
      <c r="BE384" s="125">
        <f>IF(N384="základní",J384,0)</f>
        <v>11610</v>
      </c>
      <c r="BF384" s="125">
        <f>IF(N384="snížená",J384,0)</f>
        <v>0</v>
      </c>
      <c r="BG384" s="125">
        <f>IF(N384="zákl. přenesená",J384,0)</f>
        <v>0</v>
      </c>
      <c r="BH384" s="125">
        <f>IF(N384="sníž. přenesená",J384,0)</f>
        <v>0</v>
      </c>
      <c r="BI384" s="125">
        <f>IF(N384="nulová",J384,0)</f>
        <v>0</v>
      </c>
      <c r="BJ384" s="14" t="s">
        <v>71</v>
      </c>
      <c r="BK384" s="125">
        <f>ROUND(I384*H384,2)</f>
        <v>11610</v>
      </c>
      <c r="BL384" s="14" t="s">
        <v>134</v>
      </c>
      <c r="BM384" s="124" t="s">
        <v>830</v>
      </c>
    </row>
    <row r="385" spans="2:65" s="1" customFormat="1">
      <c r="B385" s="26"/>
      <c r="D385" s="126" t="s">
        <v>136</v>
      </c>
      <c r="F385" s="127" t="s">
        <v>831</v>
      </c>
      <c r="L385" s="26"/>
      <c r="M385" s="128"/>
      <c r="T385" s="47"/>
      <c r="AT385" s="14" t="s">
        <v>136</v>
      </c>
      <c r="AU385" s="14" t="s">
        <v>73</v>
      </c>
    </row>
    <row r="386" spans="2:65" s="1" customFormat="1" ht="24.25" customHeight="1">
      <c r="B386" s="113"/>
      <c r="C386" s="114" t="s">
        <v>832</v>
      </c>
      <c r="D386" s="114" t="s">
        <v>129</v>
      </c>
      <c r="E386" s="115" t="s">
        <v>833</v>
      </c>
      <c r="F386" s="116" t="s">
        <v>834</v>
      </c>
      <c r="G386" s="117" t="s">
        <v>280</v>
      </c>
      <c r="H386" s="118">
        <v>3</v>
      </c>
      <c r="I386" s="119">
        <v>152300</v>
      </c>
      <c r="J386" s="119">
        <f>ROUND(I386*H386,2)</f>
        <v>456900</v>
      </c>
      <c r="K386" s="116" t="s">
        <v>133</v>
      </c>
      <c r="L386" s="26"/>
      <c r="M386" s="120" t="s">
        <v>3</v>
      </c>
      <c r="N386" s="121" t="s">
        <v>37</v>
      </c>
      <c r="O386" s="122">
        <v>3.96</v>
      </c>
      <c r="P386" s="122">
        <f>O386*H386</f>
        <v>11.879999999999999</v>
      </c>
      <c r="Q386" s="122">
        <v>0.13421</v>
      </c>
      <c r="R386" s="122">
        <f>Q386*H386</f>
        <v>0.40262999999999999</v>
      </c>
      <c r="S386" s="122">
        <v>0</v>
      </c>
      <c r="T386" s="123">
        <f>S386*H386</f>
        <v>0</v>
      </c>
      <c r="AR386" s="124" t="s">
        <v>134</v>
      </c>
      <c r="AT386" s="124" t="s">
        <v>129</v>
      </c>
      <c r="AU386" s="124" t="s">
        <v>73</v>
      </c>
      <c r="AY386" s="14" t="s">
        <v>128</v>
      </c>
      <c r="BE386" s="125">
        <f>IF(N386="základní",J386,0)</f>
        <v>456900</v>
      </c>
      <c r="BF386" s="125">
        <f>IF(N386="snížená",J386,0)</f>
        <v>0</v>
      </c>
      <c r="BG386" s="125">
        <f>IF(N386="zákl. přenesená",J386,0)</f>
        <v>0</v>
      </c>
      <c r="BH386" s="125">
        <f>IF(N386="sníž. přenesená",J386,0)</f>
        <v>0</v>
      </c>
      <c r="BI386" s="125">
        <f>IF(N386="nulová",J386,0)</f>
        <v>0</v>
      </c>
      <c r="BJ386" s="14" t="s">
        <v>71</v>
      </c>
      <c r="BK386" s="125">
        <f>ROUND(I386*H386,2)</f>
        <v>456900</v>
      </c>
      <c r="BL386" s="14" t="s">
        <v>134</v>
      </c>
      <c r="BM386" s="124" t="s">
        <v>835</v>
      </c>
    </row>
    <row r="387" spans="2:65" s="1" customFormat="1">
      <c r="B387" s="26"/>
      <c r="D387" s="126" t="s">
        <v>136</v>
      </c>
      <c r="F387" s="127" t="s">
        <v>836</v>
      </c>
      <c r="L387" s="26"/>
      <c r="M387" s="128"/>
      <c r="T387" s="47"/>
      <c r="AT387" s="14" t="s">
        <v>136</v>
      </c>
      <c r="AU387" s="14" t="s">
        <v>73</v>
      </c>
    </row>
    <row r="388" spans="2:65" s="1" customFormat="1" ht="24.25" customHeight="1">
      <c r="B388" s="113"/>
      <c r="C388" s="114" t="s">
        <v>837</v>
      </c>
      <c r="D388" s="114" t="s">
        <v>129</v>
      </c>
      <c r="E388" s="115" t="s">
        <v>838</v>
      </c>
      <c r="F388" s="116" t="s">
        <v>839</v>
      </c>
      <c r="G388" s="117" t="s">
        <v>280</v>
      </c>
      <c r="H388" s="118">
        <v>3</v>
      </c>
      <c r="I388" s="119">
        <v>158500</v>
      </c>
      <c r="J388" s="119">
        <f>ROUND(I388*H388,2)</f>
        <v>475500</v>
      </c>
      <c r="K388" s="116" t="s">
        <v>133</v>
      </c>
      <c r="L388" s="26"/>
      <c r="M388" s="120" t="s">
        <v>3</v>
      </c>
      <c r="N388" s="121" t="s">
        <v>37</v>
      </c>
      <c r="O388" s="122">
        <v>5.0250000000000004</v>
      </c>
      <c r="P388" s="122">
        <f>O388*H388</f>
        <v>15.075000000000001</v>
      </c>
      <c r="Q388" s="122">
        <v>0.26072000000000001</v>
      </c>
      <c r="R388" s="122">
        <f>Q388*H388</f>
        <v>0.78215999999999997</v>
      </c>
      <c r="S388" s="122">
        <v>0</v>
      </c>
      <c r="T388" s="123">
        <f>S388*H388</f>
        <v>0</v>
      </c>
      <c r="AR388" s="124" t="s">
        <v>134</v>
      </c>
      <c r="AT388" s="124" t="s">
        <v>129</v>
      </c>
      <c r="AU388" s="124" t="s">
        <v>73</v>
      </c>
      <c r="AY388" s="14" t="s">
        <v>128</v>
      </c>
      <c r="BE388" s="125">
        <f>IF(N388="základní",J388,0)</f>
        <v>475500</v>
      </c>
      <c r="BF388" s="125">
        <f>IF(N388="snížená",J388,0)</f>
        <v>0</v>
      </c>
      <c r="BG388" s="125">
        <f>IF(N388="zákl. přenesená",J388,0)</f>
        <v>0</v>
      </c>
      <c r="BH388" s="125">
        <f>IF(N388="sníž. přenesená",J388,0)</f>
        <v>0</v>
      </c>
      <c r="BI388" s="125">
        <f>IF(N388="nulová",J388,0)</f>
        <v>0</v>
      </c>
      <c r="BJ388" s="14" t="s">
        <v>71</v>
      </c>
      <c r="BK388" s="125">
        <f>ROUND(I388*H388,2)</f>
        <v>475500</v>
      </c>
      <c r="BL388" s="14" t="s">
        <v>134</v>
      </c>
      <c r="BM388" s="124" t="s">
        <v>840</v>
      </c>
    </row>
    <row r="389" spans="2:65" s="1" customFormat="1">
      <c r="B389" s="26"/>
      <c r="D389" s="126" t="s">
        <v>136</v>
      </c>
      <c r="F389" s="127" t="s">
        <v>841</v>
      </c>
      <c r="L389" s="26"/>
      <c r="M389" s="128"/>
      <c r="T389" s="47"/>
      <c r="AT389" s="14" t="s">
        <v>136</v>
      </c>
      <c r="AU389" s="14" t="s">
        <v>73</v>
      </c>
    </row>
    <row r="390" spans="2:65" s="1" customFormat="1" ht="24.25" customHeight="1">
      <c r="B390" s="113"/>
      <c r="C390" s="114" t="s">
        <v>842</v>
      </c>
      <c r="D390" s="114" t="s">
        <v>129</v>
      </c>
      <c r="E390" s="115" t="s">
        <v>843</v>
      </c>
      <c r="F390" s="116" t="s">
        <v>844</v>
      </c>
      <c r="G390" s="117" t="s">
        <v>237</v>
      </c>
      <c r="H390" s="118">
        <v>1.84</v>
      </c>
      <c r="I390" s="119">
        <v>5520</v>
      </c>
      <c r="J390" s="119">
        <f>ROUND(I390*H390,2)</f>
        <v>10156.799999999999</v>
      </c>
      <c r="K390" s="116" t="s">
        <v>133</v>
      </c>
      <c r="L390" s="26"/>
      <c r="M390" s="120" t="s">
        <v>3</v>
      </c>
      <c r="N390" s="121" t="s">
        <v>37</v>
      </c>
      <c r="O390" s="122">
        <v>10.311</v>
      </c>
      <c r="P390" s="122">
        <f>O390*H390</f>
        <v>18.972239999999999</v>
      </c>
      <c r="Q390" s="122">
        <v>0</v>
      </c>
      <c r="R390" s="122">
        <f>Q390*H390</f>
        <v>0</v>
      </c>
      <c r="S390" s="122">
        <v>0</v>
      </c>
      <c r="T390" s="123">
        <f>S390*H390</f>
        <v>0</v>
      </c>
      <c r="AR390" s="124" t="s">
        <v>134</v>
      </c>
      <c r="AT390" s="124" t="s">
        <v>129</v>
      </c>
      <c r="AU390" s="124" t="s">
        <v>73</v>
      </c>
      <c r="AY390" s="14" t="s">
        <v>128</v>
      </c>
      <c r="BE390" s="125">
        <f>IF(N390="základní",J390,0)</f>
        <v>10156.799999999999</v>
      </c>
      <c r="BF390" s="125">
        <f>IF(N390="snížená",J390,0)</f>
        <v>0</v>
      </c>
      <c r="BG390" s="125">
        <f>IF(N390="zákl. přenesená",J390,0)</f>
        <v>0</v>
      </c>
      <c r="BH390" s="125">
        <f>IF(N390="sníž. přenesená",J390,0)</f>
        <v>0</v>
      </c>
      <c r="BI390" s="125">
        <f>IF(N390="nulová",J390,0)</f>
        <v>0</v>
      </c>
      <c r="BJ390" s="14" t="s">
        <v>71</v>
      </c>
      <c r="BK390" s="125">
        <f>ROUND(I390*H390,2)</f>
        <v>10156.799999999999</v>
      </c>
      <c r="BL390" s="14" t="s">
        <v>134</v>
      </c>
      <c r="BM390" s="124" t="s">
        <v>845</v>
      </c>
    </row>
    <row r="391" spans="2:65" s="1" customFormat="1">
      <c r="B391" s="26"/>
      <c r="D391" s="126" t="s">
        <v>136</v>
      </c>
      <c r="F391" s="127" t="s">
        <v>846</v>
      </c>
      <c r="L391" s="26"/>
      <c r="M391" s="128"/>
      <c r="T391" s="47"/>
      <c r="AT391" s="14" t="s">
        <v>136</v>
      </c>
      <c r="AU391" s="14" t="s">
        <v>73</v>
      </c>
    </row>
    <row r="392" spans="2:65" s="11" customFormat="1" ht="22.9" customHeight="1">
      <c r="B392" s="104"/>
      <c r="D392" s="105" t="s">
        <v>65</v>
      </c>
      <c r="E392" s="140" t="s">
        <v>847</v>
      </c>
      <c r="F392" s="140" t="s">
        <v>848</v>
      </c>
      <c r="J392" s="141">
        <f>BK392</f>
        <v>32150</v>
      </c>
      <c r="L392" s="104"/>
      <c r="M392" s="108"/>
      <c r="P392" s="109">
        <f>SUM(P393:P396)</f>
        <v>28.486999999999998</v>
      </c>
      <c r="R392" s="109">
        <f>SUM(R393:R396)</f>
        <v>2.8499999999999998E-2</v>
      </c>
      <c r="T392" s="110">
        <f>SUM(T393:T396)</f>
        <v>0</v>
      </c>
      <c r="AR392" s="105" t="s">
        <v>73</v>
      </c>
      <c r="AT392" s="111" t="s">
        <v>65</v>
      </c>
      <c r="AU392" s="111" t="s">
        <v>71</v>
      </c>
      <c r="AY392" s="105" t="s">
        <v>128</v>
      </c>
      <c r="BK392" s="112">
        <f>SUM(BK393:BK396)</f>
        <v>32150</v>
      </c>
    </row>
    <row r="393" spans="2:65" s="1" customFormat="1" ht="16.5" customHeight="1">
      <c r="B393" s="113"/>
      <c r="C393" s="114" t="s">
        <v>849</v>
      </c>
      <c r="D393" s="114" t="s">
        <v>129</v>
      </c>
      <c r="E393" s="115" t="s">
        <v>850</v>
      </c>
      <c r="F393" s="116" t="s">
        <v>851</v>
      </c>
      <c r="G393" s="117" t="s">
        <v>166</v>
      </c>
      <c r="H393" s="118">
        <v>50</v>
      </c>
      <c r="I393" s="119">
        <v>559</v>
      </c>
      <c r="J393" s="119">
        <f>ROUND(I393*H393,2)</f>
        <v>27950</v>
      </c>
      <c r="K393" s="116" t="s">
        <v>133</v>
      </c>
      <c r="L393" s="26"/>
      <c r="M393" s="120" t="s">
        <v>3</v>
      </c>
      <c r="N393" s="121" t="s">
        <v>37</v>
      </c>
      <c r="O393" s="122">
        <v>0.41299999999999998</v>
      </c>
      <c r="P393" s="122">
        <f>O393*H393</f>
        <v>20.65</v>
      </c>
      <c r="Q393" s="122">
        <v>5.6999999999999998E-4</v>
      </c>
      <c r="R393" s="122">
        <f>Q393*H393</f>
        <v>2.8499999999999998E-2</v>
      </c>
      <c r="S393" s="122">
        <v>0</v>
      </c>
      <c r="T393" s="123">
        <f>S393*H393</f>
        <v>0</v>
      </c>
      <c r="AR393" s="124" t="s">
        <v>134</v>
      </c>
      <c r="AT393" s="124" t="s">
        <v>129</v>
      </c>
      <c r="AU393" s="124" t="s">
        <v>73</v>
      </c>
      <c r="AY393" s="14" t="s">
        <v>128</v>
      </c>
      <c r="BE393" s="125">
        <f>IF(N393="základní",J393,0)</f>
        <v>27950</v>
      </c>
      <c r="BF393" s="125">
        <f>IF(N393="snížená",J393,0)</f>
        <v>0</v>
      </c>
      <c r="BG393" s="125">
        <f>IF(N393="zákl. přenesená",J393,0)</f>
        <v>0</v>
      </c>
      <c r="BH393" s="125">
        <f>IF(N393="sníž. přenesená",J393,0)</f>
        <v>0</v>
      </c>
      <c r="BI393" s="125">
        <f>IF(N393="nulová",J393,0)</f>
        <v>0</v>
      </c>
      <c r="BJ393" s="14" t="s">
        <v>71</v>
      </c>
      <c r="BK393" s="125">
        <f>ROUND(I393*H393,2)</f>
        <v>27950</v>
      </c>
      <c r="BL393" s="14" t="s">
        <v>134</v>
      </c>
      <c r="BM393" s="124" t="s">
        <v>852</v>
      </c>
    </row>
    <row r="394" spans="2:65" s="1" customFormat="1">
      <c r="B394" s="26"/>
      <c r="D394" s="126" t="s">
        <v>136</v>
      </c>
      <c r="F394" s="127" t="s">
        <v>853</v>
      </c>
      <c r="L394" s="26"/>
      <c r="M394" s="128"/>
      <c r="T394" s="47"/>
      <c r="AT394" s="14" t="s">
        <v>136</v>
      </c>
      <c r="AU394" s="14" t="s">
        <v>73</v>
      </c>
    </row>
    <row r="395" spans="2:65" s="1" customFormat="1" ht="24.25" customHeight="1">
      <c r="B395" s="113"/>
      <c r="C395" s="114" t="s">
        <v>854</v>
      </c>
      <c r="D395" s="114" t="s">
        <v>129</v>
      </c>
      <c r="E395" s="115" t="s">
        <v>855</v>
      </c>
      <c r="F395" s="116" t="s">
        <v>856</v>
      </c>
      <c r="G395" s="117" t="s">
        <v>237</v>
      </c>
      <c r="H395" s="118">
        <v>1</v>
      </c>
      <c r="I395" s="119">
        <v>4200</v>
      </c>
      <c r="J395" s="119">
        <f>ROUND(I395*H395,2)</f>
        <v>4200</v>
      </c>
      <c r="K395" s="116" t="s">
        <v>133</v>
      </c>
      <c r="L395" s="26"/>
      <c r="M395" s="120" t="s">
        <v>3</v>
      </c>
      <c r="N395" s="121" t="s">
        <v>37</v>
      </c>
      <c r="O395" s="122">
        <v>7.8369999999999997</v>
      </c>
      <c r="P395" s="122">
        <f>O395*H395</f>
        <v>7.8369999999999997</v>
      </c>
      <c r="Q395" s="122">
        <v>0</v>
      </c>
      <c r="R395" s="122">
        <f>Q395*H395</f>
        <v>0</v>
      </c>
      <c r="S395" s="122">
        <v>0</v>
      </c>
      <c r="T395" s="123">
        <f>S395*H395</f>
        <v>0</v>
      </c>
      <c r="AR395" s="124" t="s">
        <v>134</v>
      </c>
      <c r="AT395" s="124" t="s">
        <v>129</v>
      </c>
      <c r="AU395" s="124" t="s">
        <v>73</v>
      </c>
      <c r="AY395" s="14" t="s">
        <v>128</v>
      </c>
      <c r="BE395" s="125">
        <f>IF(N395="základní",J395,0)</f>
        <v>4200</v>
      </c>
      <c r="BF395" s="125">
        <f>IF(N395="snížená",J395,0)</f>
        <v>0</v>
      </c>
      <c r="BG395" s="125">
        <f>IF(N395="zákl. přenesená",J395,0)</f>
        <v>0</v>
      </c>
      <c r="BH395" s="125">
        <f>IF(N395="sníž. přenesená",J395,0)</f>
        <v>0</v>
      </c>
      <c r="BI395" s="125">
        <f>IF(N395="nulová",J395,0)</f>
        <v>0</v>
      </c>
      <c r="BJ395" s="14" t="s">
        <v>71</v>
      </c>
      <c r="BK395" s="125">
        <f>ROUND(I395*H395,2)</f>
        <v>4200</v>
      </c>
      <c r="BL395" s="14" t="s">
        <v>134</v>
      </c>
      <c r="BM395" s="124" t="s">
        <v>857</v>
      </c>
    </row>
    <row r="396" spans="2:65" s="1" customFormat="1">
      <c r="B396" s="26"/>
      <c r="D396" s="126" t="s">
        <v>136</v>
      </c>
      <c r="F396" s="127" t="s">
        <v>858</v>
      </c>
      <c r="L396" s="26"/>
      <c r="M396" s="128"/>
      <c r="T396" s="47"/>
      <c r="AT396" s="14" t="s">
        <v>136</v>
      </c>
      <c r="AU396" s="14" t="s">
        <v>73</v>
      </c>
    </row>
    <row r="397" spans="2:65" s="11" customFormat="1" ht="22.9" customHeight="1">
      <c r="B397" s="104"/>
      <c r="D397" s="105" t="s">
        <v>65</v>
      </c>
      <c r="E397" s="140" t="s">
        <v>859</v>
      </c>
      <c r="F397" s="140" t="s">
        <v>860</v>
      </c>
      <c r="J397" s="141">
        <f>BK397</f>
        <v>331018.55</v>
      </c>
      <c r="L397" s="104"/>
      <c r="M397" s="108"/>
      <c r="P397" s="109">
        <f>SUM(P398:P409)</f>
        <v>35.540260000000004</v>
      </c>
      <c r="R397" s="109">
        <f>SUM(R398:R409)</f>
        <v>2.3449999999999998</v>
      </c>
      <c r="T397" s="110">
        <f>SUM(T398:T409)</f>
        <v>0</v>
      </c>
      <c r="AR397" s="105" t="s">
        <v>73</v>
      </c>
      <c r="AT397" s="111" t="s">
        <v>65</v>
      </c>
      <c r="AU397" s="111" t="s">
        <v>71</v>
      </c>
      <c r="AY397" s="105" t="s">
        <v>128</v>
      </c>
      <c r="BK397" s="112">
        <f>SUM(BK398:BK409)</f>
        <v>331018.55</v>
      </c>
    </row>
    <row r="398" spans="2:65" s="1" customFormat="1" ht="24.25" customHeight="1">
      <c r="B398" s="113"/>
      <c r="C398" s="114" t="s">
        <v>861</v>
      </c>
      <c r="D398" s="114" t="s">
        <v>129</v>
      </c>
      <c r="E398" s="115" t="s">
        <v>862</v>
      </c>
      <c r="F398" s="116" t="s">
        <v>863</v>
      </c>
      <c r="G398" s="117" t="s">
        <v>132</v>
      </c>
      <c r="H398" s="118">
        <v>10</v>
      </c>
      <c r="I398" s="119">
        <v>3790</v>
      </c>
      <c r="J398" s="119">
        <f>ROUND(I398*H398,2)</f>
        <v>37900</v>
      </c>
      <c r="K398" s="116" t="s">
        <v>133</v>
      </c>
      <c r="L398" s="26"/>
      <c r="M398" s="120" t="s">
        <v>3</v>
      </c>
      <c r="N398" s="121" t="s">
        <v>37</v>
      </c>
      <c r="O398" s="122">
        <v>0.251</v>
      </c>
      <c r="P398" s="122">
        <f>O398*H398</f>
        <v>2.5099999999999998</v>
      </c>
      <c r="Q398" s="122">
        <v>1.8499999999999999E-2</v>
      </c>
      <c r="R398" s="122">
        <f>Q398*H398</f>
        <v>0.185</v>
      </c>
      <c r="S398" s="122">
        <v>0</v>
      </c>
      <c r="T398" s="123">
        <f>S398*H398</f>
        <v>0</v>
      </c>
      <c r="AR398" s="124" t="s">
        <v>134</v>
      </c>
      <c r="AT398" s="124" t="s">
        <v>129</v>
      </c>
      <c r="AU398" s="124" t="s">
        <v>73</v>
      </c>
      <c r="AY398" s="14" t="s">
        <v>128</v>
      </c>
      <c r="BE398" s="125">
        <f>IF(N398="základní",J398,0)</f>
        <v>37900</v>
      </c>
      <c r="BF398" s="125">
        <f>IF(N398="snížená",J398,0)</f>
        <v>0</v>
      </c>
      <c r="BG398" s="125">
        <f>IF(N398="zákl. přenesená",J398,0)</f>
        <v>0</v>
      </c>
      <c r="BH398" s="125">
        <f>IF(N398="sníž. přenesená",J398,0)</f>
        <v>0</v>
      </c>
      <c r="BI398" s="125">
        <f>IF(N398="nulová",J398,0)</f>
        <v>0</v>
      </c>
      <c r="BJ398" s="14" t="s">
        <v>71</v>
      </c>
      <c r="BK398" s="125">
        <f>ROUND(I398*H398,2)</f>
        <v>37900</v>
      </c>
      <c r="BL398" s="14" t="s">
        <v>134</v>
      </c>
      <c r="BM398" s="124" t="s">
        <v>864</v>
      </c>
    </row>
    <row r="399" spans="2:65" s="1" customFormat="1">
      <c r="B399" s="26"/>
      <c r="D399" s="126" t="s">
        <v>136</v>
      </c>
      <c r="F399" s="127" t="s">
        <v>865</v>
      </c>
      <c r="L399" s="26"/>
      <c r="M399" s="128"/>
      <c r="T399" s="47"/>
      <c r="AT399" s="14" t="s">
        <v>136</v>
      </c>
      <c r="AU399" s="14" t="s">
        <v>73</v>
      </c>
    </row>
    <row r="400" spans="2:65" s="1" customFormat="1" ht="24.25" customHeight="1">
      <c r="B400" s="113"/>
      <c r="C400" s="114" t="s">
        <v>866</v>
      </c>
      <c r="D400" s="114" t="s">
        <v>129</v>
      </c>
      <c r="E400" s="115" t="s">
        <v>867</v>
      </c>
      <c r="F400" s="116" t="s">
        <v>868</v>
      </c>
      <c r="G400" s="117" t="s">
        <v>132</v>
      </c>
      <c r="H400" s="118">
        <v>10</v>
      </c>
      <c r="I400" s="119">
        <v>7860</v>
      </c>
      <c r="J400" s="119">
        <f>ROUND(I400*H400,2)</f>
        <v>78600</v>
      </c>
      <c r="K400" s="116" t="s">
        <v>133</v>
      </c>
      <c r="L400" s="26"/>
      <c r="M400" s="120" t="s">
        <v>3</v>
      </c>
      <c r="N400" s="121" t="s">
        <v>37</v>
      </c>
      <c r="O400" s="122">
        <v>0.40300000000000002</v>
      </c>
      <c r="P400" s="122">
        <f>O400*H400</f>
        <v>4.03</v>
      </c>
      <c r="Q400" s="122">
        <v>6.9159999999999999E-2</v>
      </c>
      <c r="R400" s="122">
        <f>Q400*H400</f>
        <v>0.69159999999999999</v>
      </c>
      <c r="S400" s="122">
        <v>0</v>
      </c>
      <c r="T400" s="123">
        <f>S400*H400</f>
        <v>0</v>
      </c>
      <c r="AR400" s="124" t="s">
        <v>134</v>
      </c>
      <c r="AT400" s="124" t="s">
        <v>129</v>
      </c>
      <c r="AU400" s="124" t="s">
        <v>73</v>
      </c>
      <c r="AY400" s="14" t="s">
        <v>128</v>
      </c>
      <c r="BE400" s="125">
        <f>IF(N400="základní",J400,0)</f>
        <v>78600</v>
      </c>
      <c r="BF400" s="125">
        <f>IF(N400="snížená",J400,0)</f>
        <v>0</v>
      </c>
      <c r="BG400" s="125">
        <f>IF(N400="zákl. přenesená",J400,0)</f>
        <v>0</v>
      </c>
      <c r="BH400" s="125">
        <f>IF(N400="sníž. přenesená",J400,0)</f>
        <v>0</v>
      </c>
      <c r="BI400" s="125">
        <f>IF(N400="nulová",J400,0)</f>
        <v>0</v>
      </c>
      <c r="BJ400" s="14" t="s">
        <v>71</v>
      </c>
      <c r="BK400" s="125">
        <f>ROUND(I400*H400,2)</f>
        <v>78600</v>
      </c>
      <c r="BL400" s="14" t="s">
        <v>134</v>
      </c>
      <c r="BM400" s="124" t="s">
        <v>869</v>
      </c>
    </row>
    <row r="401" spans="2:65" s="1" customFormat="1">
      <c r="B401" s="26"/>
      <c r="D401" s="126" t="s">
        <v>136</v>
      </c>
      <c r="F401" s="127" t="s">
        <v>870</v>
      </c>
      <c r="L401" s="26"/>
      <c r="M401" s="128"/>
      <c r="T401" s="47"/>
      <c r="AT401" s="14" t="s">
        <v>136</v>
      </c>
      <c r="AU401" s="14" t="s">
        <v>73</v>
      </c>
    </row>
    <row r="402" spans="2:65" s="1" customFormat="1" ht="24.25" customHeight="1">
      <c r="B402" s="113"/>
      <c r="C402" s="114" t="s">
        <v>871</v>
      </c>
      <c r="D402" s="114" t="s">
        <v>129</v>
      </c>
      <c r="E402" s="115" t="s">
        <v>872</v>
      </c>
      <c r="F402" s="116" t="s">
        <v>873</v>
      </c>
      <c r="G402" s="117" t="s">
        <v>132</v>
      </c>
      <c r="H402" s="118">
        <v>15</v>
      </c>
      <c r="I402" s="119">
        <v>5500</v>
      </c>
      <c r="J402" s="119">
        <f>ROUND(I402*H402,2)</f>
        <v>82500</v>
      </c>
      <c r="K402" s="116" t="s">
        <v>133</v>
      </c>
      <c r="L402" s="26"/>
      <c r="M402" s="120" t="s">
        <v>3</v>
      </c>
      <c r="N402" s="121" t="s">
        <v>37</v>
      </c>
      <c r="O402" s="122">
        <v>0.31900000000000001</v>
      </c>
      <c r="P402" s="122">
        <f>O402*H402</f>
        <v>4.7850000000000001</v>
      </c>
      <c r="Q402" s="122">
        <v>4.1320000000000003E-2</v>
      </c>
      <c r="R402" s="122">
        <f>Q402*H402</f>
        <v>0.61980000000000002</v>
      </c>
      <c r="S402" s="122">
        <v>0</v>
      </c>
      <c r="T402" s="123">
        <f>S402*H402</f>
        <v>0</v>
      </c>
      <c r="AR402" s="124" t="s">
        <v>134</v>
      </c>
      <c r="AT402" s="124" t="s">
        <v>129</v>
      </c>
      <c r="AU402" s="124" t="s">
        <v>73</v>
      </c>
      <c r="AY402" s="14" t="s">
        <v>128</v>
      </c>
      <c r="BE402" s="125">
        <f>IF(N402="základní",J402,0)</f>
        <v>82500</v>
      </c>
      <c r="BF402" s="125">
        <f>IF(N402="snížená",J402,0)</f>
        <v>0</v>
      </c>
      <c r="BG402" s="125">
        <f>IF(N402="zákl. přenesená",J402,0)</f>
        <v>0</v>
      </c>
      <c r="BH402" s="125">
        <f>IF(N402="sníž. přenesená",J402,0)</f>
        <v>0</v>
      </c>
      <c r="BI402" s="125">
        <f>IF(N402="nulová",J402,0)</f>
        <v>0</v>
      </c>
      <c r="BJ402" s="14" t="s">
        <v>71</v>
      </c>
      <c r="BK402" s="125">
        <f>ROUND(I402*H402,2)</f>
        <v>82500</v>
      </c>
      <c r="BL402" s="14" t="s">
        <v>134</v>
      </c>
      <c r="BM402" s="124" t="s">
        <v>874</v>
      </c>
    </row>
    <row r="403" spans="2:65" s="1" customFormat="1">
      <c r="B403" s="26"/>
      <c r="D403" s="126" t="s">
        <v>136</v>
      </c>
      <c r="F403" s="127" t="s">
        <v>875</v>
      </c>
      <c r="L403" s="26"/>
      <c r="M403" s="128"/>
      <c r="T403" s="47"/>
      <c r="AT403" s="14" t="s">
        <v>136</v>
      </c>
      <c r="AU403" s="14" t="s">
        <v>73</v>
      </c>
    </row>
    <row r="404" spans="2:65" s="1" customFormat="1" ht="24.25" customHeight="1">
      <c r="B404" s="113"/>
      <c r="C404" s="114" t="s">
        <v>876</v>
      </c>
      <c r="D404" s="114" t="s">
        <v>129</v>
      </c>
      <c r="E404" s="115" t="s">
        <v>877</v>
      </c>
      <c r="F404" s="116" t="s">
        <v>878</v>
      </c>
      <c r="G404" s="117" t="s">
        <v>132</v>
      </c>
      <c r="H404" s="118">
        <v>15</v>
      </c>
      <c r="I404" s="119">
        <v>6070</v>
      </c>
      <c r="J404" s="119">
        <f>ROUND(I404*H404,2)</f>
        <v>91050</v>
      </c>
      <c r="K404" s="116" t="s">
        <v>133</v>
      </c>
      <c r="L404" s="26"/>
      <c r="M404" s="120" t="s">
        <v>3</v>
      </c>
      <c r="N404" s="121" t="s">
        <v>37</v>
      </c>
      <c r="O404" s="122">
        <v>0.33900000000000002</v>
      </c>
      <c r="P404" s="122">
        <f>O404*H404</f>
        <v>5.085</v>
      </c>
      <c r="Q404" s="122">
        <v>4.7840000000000001E-2</v>
      </c>
      <c r="R404" s="122">
        <f>Q404*H404</f>
        <v>0.71760000000000002</v>
      </c>
      <c r="S404" s="122">
        <v>0</v>
      </c>
      <c r="T404" s="123">
        <f>S404*H404</f>
        <v>0</v>
      </c>
      <c r="AR404" s="124" t="s">
        <v>134</v>
      </c>
      <c r="AT404" s="124" t="s">
        <v>129</v>
      </c>
      <c r="AU404" s="124" t="s">
        <v>73</v>
      </c>
      <c r="AY404" s="14" t="s">
        <v>128</v>
      </c>
      <c r="BE404" s="125">
        <f>IF(N404="základní",J404,0)</f>
        <v>91050</v>
      </c>
      <c r="BF404" s="125">
        <f>IF(N404="snížená",J404,0)</f>
        <v>0</v>
      </c>
      <c r="BG404" s="125">
        <f>IF(N404="zákl. přenesená",J404,0)</f>
        <v>0</v>
      </c>
      <c r="BH404" s="125">
        <f>IF(N404="sníž. přenesená",J404,0)</f>
        <v>0</v>
      </c>
      <c r="BI404" s="125">
        <f>IF(N404="nulová",J404,0)</f>
        <v>0</v>
      </c>
      <c r="BJ404" s="14" t="s">
        <v>71</v>
      </c>
      <c r="BK404" s="125">
        <f>ROUND(I404*H404,2)</f>
        <v>91050</v>
      </c>
      <c r="BL404" s="14" t="s">
        <v>134</v>
      </c>
      <c r="BM404" s="124" t="s">
        <v>879</v>
      </c>
    </row>
    <row r="405" spans="2:65" s="1" customFormat="1">
      <c r="B405" s="26"/>
      <c r="D405" s="126" t="s">
        <v>136</v>
      </c>
      <c r="F405" s="127" t="s">
        <v>880</v>
      </c>
      <c r="L405" s="26"/>
      <c r="M405" s="128"/>
      <c r="T405" s="47"/>
      <c r="AT405" s="14" t="s">
        <v>136</v>
      </c>
      <c r="AU405" s="14" t="s">
        <v>73</v>
      </c>
    </row>
    <row r="406" spans="2:65" s="1" customFormat="1" ht="16.5" customHeight="1">
      <c r="B406" s="113"/>
      <c r="C406" s="114" t="s">
        <v>881</v>
      </c>
      <c r="D406" s="114" t="s">
        <v>129</v>
      </c>
      <c r="E406" s="115" t="s">
        <v>882</v>
      </c>
      <c r="F406" s="116" t="s">
        <v>883</v>
      </c>
      <c r="G406" s="117" t="s">
        <v>132</v>
      </c>
      <c r="H406" s="118">
        <v>5</v>
      </c>
      <c r="I406" s="119">
        <v>6510</v>
      </c>
      <c r="J406" s="119">
        <f>ROUND(I406*H406,2)</f>
        <v>32550</v>
      </c>
      <c r="K406" s="116" t="s">
        <v>133</v>
      </c>
      <c r="L406" s="26"/>
      <c r="M406" s="120" t="s">
        <v>3</v>
      </c>
      <c r="N406" s="121" t="s">
        <v>37</v>
      </c>
      <c r="O406" s="122">
        <v>0.68</v>
      </c>
      <c r="P406" s="122">
        <f>O406*H406</f>
        <v>3.4000000000000004</v>
      </c>
      <c r="Q406" s="122">
        <v>2.6200000000000001E-2</v>
      </c>
      <c r="R406" s="122">
        <f>Q406*H406</f>
        <v>0.13100000000000001</v>
      </c>
      <c r="S406" s="122">
        <v>0</v>
      </c>
      <c r="T406" s="123">
        <f>S406*H406</f>
        <v>0</v>
      </c>
      <c r="AR406" s="124" t="s">
        <v>134</v>
      </c>
      <c r="AT406" s="124" t="s">
        <v>129</v>
      </c>
      <c r="AU406" s="124" t="s">
        <v>73</v>
      </c>
      <c r="AY406" s="14" t="s">
        <v>128</v>
      </c>
      <c r="BE406" s="125">
        <f>IF(N406="základní",J406,0)</f>
        <v>32550</v>
      </c>
      <c r="BF406" s="125">
        <f>IF(N406="snížená",J406,0)</f>
        <v>0</v>
      </c>
      <c r="BG406" s="125">
        <f>IF(N406="zákl. přenesená",J406,0)</f>
        <v>0</v>
      </c>
      <c r="BH406" s="125">
        <f>IF(N406="sníž. přenesená",J406,0)</f>
        <v>0</v>
      </c>
      <c r="BI406" s="125">
        <f>IF(N406="nulová",J406,0)</f>
        <v>0</v>
      </c>
      <c r="BJ406" s="14" t="s">
        <v>71</v>
      </c>
      <c r="BK406" s="125">
        <f>ROUND(I406*H406,2)</f>
        <v>32550</v>
      </c>
      <c r="BL406" s="14" t="s">
        <v>134</v>
      </c>
      <c r="BM406" s="124" t="s">
        <v>884</v>
      </c>
    </row>
    <row r="407" spans="2:65" s="1" customFormat="1">
      <c r="B407" s="26"/>
      <c r="D407" s="126" t="s">
        <v>136</v>
      </c>
      <c r="F407" s="127" t="s">
        <v>885</v>
      </c>
      <c r="L407" s="26"/>
      <c r="M407" s="128"/>
      <c r="T407" s="47"/>
      <c r="AT407" s="14" t="s">
        <v>136</v>
      </c>
      <c r="AU407" s="14" t="s">
        <v>73</v>
      </c>
    </row>
    <row r="408" spans="2:65" s="1" customFormat="1" ht="24.25" customHeight="1">
      <c r="B408" s="113"/>
      <c r="C408" s="114" t="s">
        <v>886</v>
      </c>
      <c r="D408" s="114" t="s">
        <v>129</v>
      </c>
      <c r="E408" s="115" t="s">
        <v>887</v>
      </c>
      <c r="F408" s="116" t="s">
        <v>888</v>
      </c>
      <c r="G408" s="117" t="s">
        <v>237</v>
      </c>
      <c r="H408" s="118">
        <v>2.3450000000000002</v>
      </c>
      <c r="I408" s="119">
        <v>3590</v>
      </c>
      <c r="J408" s="119">
        <f>ROUND(I408*H408,2)</f>
        <v>8418.5499999999993</v>
      </c>
      <c r="K408" s="116" t="s">
        <v>133</v>
      </c>
      <c r="L408" s="26"/>
      <c r="M408" s="120" t="s">
        <v>3</v>
      </c>
      <c r="N408" s="121" t="s">
        <v>37</v>
      </c>
      <c r="O408" s="122">
        <v>6.7080000000000002</v>
      </c>
      <c r="P408" s="122">
        <f>O408*H408</f>
        <v>15.730260000000001</v>
      </c>
      <c r="Q408" s="122">
        <v>0</v>
      </c>
      <c r="R408" s="122">
        <f>Q408*H408</f>
        <v>0</v>
      </c>
      <c r="S408" s="122">
        <v>0</v>
      </c>
      <c r="T408" s="123">
        <f>S408*H408</f>
        <v>0</v>
      </c>
      <c r="AR408" s="124" t="s">
        <v>134</v>
      </c>
      <c r="AT408" s="124" t="s">
        <v>129</v>
      </c>
      <c r="AU408" s="124" t="s">
        <v>73</v>
      </c>
      <c r="AY408" s="14" t="s">
        <v>128</v>
      </c>
      <c r="BE408" s="125">
        <f>IF(N408="základní",J408,0)</f>
        <v>8418.5499999999993</v>
      </c>
      <c r="BF408" s="125">
        <f>IF(N408="snížená",J408,0)</f>
        <v>0</v>
      </c>
      <c r="BG408" s="125">
        <f>IF(N408="zákl. přenesená",J408,0)</f>
        <v>0</v>
      </c>
      <c r="BH408" s="125">
        <f>IF(N408="sníž. přenesená",J408,0)</f>
        <v>0</v>
      </c>
      <c r="BI408" s="125">
        <f>IF(N408="nulová",J408,0)</f>
        <v>0</v>
      </c>
      <c r="BJ408" s="14" t="s">
        <v>71</v>
      </c>
      <c r="BK408" s="125">
        <f>ROUND(I408*H408,2)</f>
        <v>8418.5499999999993</v>
      </c>
      <c r="BL408" s="14" t="s">
        <v>134</v>
      </c>
      <c r="BM408" s="124" t="s">
        <v>889</v>
      </c>
    </row>
    <row r="409" spans="2:65" s="1" customFormat="1">
      <c r="B409" s="26"/>
      <c r="D409" s="126" t="s">
        <v>136</v>
      </c>
      <c r="F409" s="127" t="s">
        <v>890</v>
      </c>
      <c r="L409" s="26"/>
      <c r="M409" s="128"/>
      <c r="T409" s="47"/>
      <c r="AT409" s="14" t="s">
        <v>136</v>
      </c>
      <c r="AU409" s="14" t="s">
        <v>73</v>
      </c>
    </row>
    <row r="410" spans="2:65" s="11" customFormat="1" ht="22.9" customHeight="1">
      <c r="B410" s="104"/>
      <c r="D410" s="105" t="s">
        <v>65</v>
      </c>
      <c r="E410" s="140" t="s">
        <v>891</v>
      </c>
      <c r="F410" s="140" t="s">
        <v>892</v>
      </c>
      <c r="J410" s="141">
        <f>BK410</f>
        <v>1050389.8</v>
      </c>
      <c r="L410" s="104"/>
      <c r="M410" s="108"/>
      <c r="P410" s="109">
        <f>SUM(P411:P420)</f>
        <v>580.97107000000005</v>
      </c>
      <c r="R410" s="109">
        <f>SUM(R411:R420)</f>
        <v>27.591999999999999</v>
      </c>
      <c r="T410" s="110">
        <f>SUM(T411:T420)</f>
        <v>8.4</v>
      </c>
      <c r="AR410" s="105" t="s">
        <v>73</v>
      </c>
      <c r="AT410" s="111" t="s">
        <v>65</v>
      </c>
      <c r="AU410" s="111" t="s">
        <v>71</v>
      </c>
      <c r="AY410" s="105" t="s">
        <v>128</v>
      </c>
      <c r="BK410" s="112">
        <f>SUM(BK411:BK420)</f>
        <v>1050389.8</v>
      </c>
    </row>
    <row r="411" spans="2:65" s="1" customFormat="1" ht="24.25" customHeight="1">
      <c r="B411" s="113"/>
      <c r="C411" s="114" t="s">
        <v>893</v>
      </c>
      <c r="D411" s="114" t="s">
        <v>129</v>
      </c>
      <c r="E411" s="115" t="s">
        <v>894</v>
      </c>
      <c r="F411" s="116" t="s">
        <v>895</v>
      </c>
      <c r="G411" s="117" t="s">
        <v>343</v>
      </c>
      <c r="H411" s="118">
        <v>600</v>
      </c>
      <c r="I411" s="119">
        <v>1310</v>
      </c>
      <c r="J411" s="119">
        <f>ROUND(I411*H411,2)</f>
        <v>786000</v>
      </c>
      <c r="K411" s="116" t="s">
        <v>133</v>
      </c>
      <c r="L411" s="26"/>
      <c r="M411" s="120" t="s">
        <v>3</v>
      </c>
      <c r="N411" s="121" t="s">
        <v>37</v>
      </c>
      <c r="O411" s="122">
        <v>0.53</v>
      </c>
      <c r="P411" s="122">
        <f>O411*H411</f>
        <v>318</v>
      </c>
      <c r="Q411" s="122">
        <v>3.6819999999999999E-2</v>
      </c>
      <c r="R411" s="122">
        <f>Q411*H411</f>
        <v>22.091999999999999</v>
      </c>
      <c r="S411" s="122">
        <v>0</v>
      </c>
      <c r="T411" s="123">
        <f>S411*H411</f>
        <v>0</v>
      </c>
      <c r="AR411" s="124" t="s">
        <v>134</v>
      </c>
      <c r="AT411" s="124" t="s">
        <v>129</v>
      </c>
      <c r="AU411" s="124" t="s">
        <v>73</v>
      </c>
      <c r="AY411" s="14" t="s">
        <v>128</v>
      </c>
      <c r="BE411" s="125">
        <f>IF(N411="základní",J411,0)</f>
        <v>786000</v>
      </c>
      <c r="BF411" s="125">
        <f>IF(N411="snížená",J411,0)</f>
        <v>0</v>
      </c>
      <c r="BG411" s="125">
        <f>IF(N411="zákl. přenesená",J411,0)</f>
        <v>0</v>
      </c>
      <c r="BH411" s="125">
        <f>IF(N411="sníž. přenesená",J411,0)</f>
        <v>0</v>
      </c>
      <c r="BI411" s="125">
        <f>IF(N411="nulová",J411,0)</f>
        <v>0</v>
      </c>
      <c r="BJ411" s="14" t="s">
        <v>71</v>
      </c>
      <c r="BK411" s="125">
        <f>ROUND(I411*H411,2)</f>
        <v>786000</v>
      </c>
      <c r="BL411" s="14" t="s">
        <v>134</v>
      </c>
      <c r="BM411" s="124" t="s">
        <v>896</v>
      </c>
    </row>
    <row r="412" spans="2:65" s="1" customFormat="1">
      <c r="B412" s="26"/>
      <c r="D412" s="126" t="s">
        <v>136</v>
      </c>
      <c r="F412" s="127" t="s">
        <v>897</v>
      </c>
      <c r="L412" s="26"/>
      <c r="M412" s="128"/>
      <c r="T412" s="47"/>
      <c r="AT412" s="14" t="s">
        <v>136</v>
      </c>
      <c r="AU412" s="14" t="s">
        <v>73</v>
      </c>
    </row>
    <row r="413" spans="2:65" s="1" customFormat="1" ht="16.5" customHeight="1">
      <c r="B413" s="113"/>
      <c r="C413" s="114" t="s">
        <v>898</v>
      </c>
      <c r="D413" s="114" t="s">
        <v>129</v>
      </c>
      <c r="E413" s="115" t="s">
        <v>899</v>
      </c>
      <c r="F413" s="116" t="s">
        <v>900</v>
      </c>
      <c r="G413" s="117" t="s">
        <v>343</v>
      </c>
      <c r="H413" s="118">
        <v>500</v>
      </c>
      <c r="I413" s="119">
        <v>160</v>
      </c>
      <c r="J413" s="119">
        <f>ROUND(I413*H413,2)</f>
        <v>80000</v>
      </c>
      <c r="K413" s="116" t="s">
        <v>133</v>
      </c>
      <c r="L413" s="26"/>
      <c r="M413" s="120" t="s">
        <v>3</v>
      </c>
      <c r="N413" s="121" t="s">
        <v>37</v>
      </c>
      <c r="O413" s="122">
        <v>0.29899999999999999</v>
      </c>
      <c r="P413" s="122">
        <f>O413*H413</f>
        <v>149.5</v>
      </c>
      <c r="Q413" s="122">
        <v>0</v>
      </c>
      <c r="R413" s="122">
        <f>Q413*H413</f>
        <v>0</v>
      </c>
      <c r="S413" s="122">
        <v>0</v>
      </c>
      <c r="T413" s="123">
        <f>S413*H413</f>
        <v>0</v>
      </c>
      <c r="AR413" s="124" t="s">
        <v>134</v>
      </c>
      <c r="AT413" s="124" t="s">
        <v>129</v>
      </c>
      <c r="AU413" s="124" t="s">
        <v>73</v>
      </c>
      <c r="AY413" s="14" t="s">
        <v>128</v>
      </c>
      <c r="BE413" s="125">
        <f>IF(N413="základní",J413,0)</f>
        <v>80000</v>
      </c>
      <c r="BF413" s="125">
        <f>IF(N413="snížená",J413,0)</f>
        <v>0</v>
      </c>
      <c r="BG413" s="125">
        <f>IF(N413="zákl. přenesená",J413,0)</f>
        <v>0</v>
      </c>
      <c r="BH413" s="125">
        <f>IF(N413="sníž. přenesená",J413,0)</f>
        <v>0</v>
      </c>
      <c r="BI413" s="125">
        <f>IF(N413="nulová",J413,0)</f>
        <v>0</v>
      </c>
      <c r="BJ413" s="14" t="s">
        <v>71</v>
      </c>
      <c r="BK413" s="125">
        <f>ROUND(I413*H413,2)</f>
        <v>80000</v>
      </c>
      <c r="BL413" s="14" t="s">
        <v>134</v>
      </c>
      <c r="BM413" s="124" t="s">
        <v>901</v>
      </c>
    </row>
    <row r="414" spans="2:65" s="1" customFormat="1">
      <c r="B414" s="26"/>
      <c r="D414" s="126" t="s">
        <v>136</v>
      </c>
      <c r="F414" s="127" t="s">
        <v>902</v>
      </c>
      <c r="L414" s="26"/>
      <c r="M414" s="128"/>
      <c r="T414" s="47"/>
      <c r="AT414" s="14" t="s">
        <v>136</v>
      </c>
      <c r="AU414" s="14" t="s">
        <v>73</v>
      </c>
    </row>
    <row r="415" spans="2:65" s="1" customFormat="1" ht="16.5" customHeight="1">
      <c r="B415" s="113"/>
      <c r="C415" s="129" t="s">
        <v>903</v>
      </c>
      <c r="D415" s="129" t="s">
        <v>138</v>
      </c>
      <c r="E415" s="130" t="s">
        <v>904</v>
      </c>
      <c r="F415" s="131" t="s">
        <v>905</v>
      </c>
      <c r="G415" s="132" t="s">
        <v>415</v>
      </c>
      <c r="H415" s="133">
        <v>10</v>
      </c>
      <c r="I415" s="134">
        <v>9740</v>
      </c>
      <c r="J415" s="134">
        <f>ROUND(I415*H415,2)</f>
        <v>97400</v>
      </c>
      <c r="K415" s="131" t="s">
        <v>133</v>
      </c>
      <c r="L415" s="135"/>
      <c r="M415" s="136" t="s">
        <v>3</v>
      </c>
      <c r="N415" s="137" t="s">
        <v>37</v>
      </c>
      <c r="O415" s="122">
        <v>0</v>
      </c>
      <c r="P415" s="122">
        <f>O415*H415</f>
        <v>0</v>
      </c>
      <c r="Q415" s="122">
        <v>0.55000000000000004</v>
      </c>
      <c r="R415" s="122">
        <f>Q415*H415</f>
        <v>5.5</v>
      </c>
      <c r="S415" s="122">
        <v>0</v>
      </c>
      <c r="T415" s="123">
        <f>S415*H415</f>
        <v>0</v>
      </c>
      <c r="AR415" s="124" t="s">
        <v>141</v>
      </c>
      <c r="AT415" s="124" t="s">
        <v>138</v>
      </c>
      <c r="AU415" s="124" t="s">
        <v>73</v>
      </c>
      <c r="AY415" s="14" t="s">
        <v>128</v>
      </c>
      <c r="BE415" s="125">
        <f>IF(N415="základní",J415,0)</f>
        <v>97400</v>
      </c>
      <c r="BF415" s="125">
        <f>IF(N415="snížená",J415,0)</f>
        <v>0</v>
      </c>
      <c r="BG415" s="125">
        <f>IF(N415="zákl. přenesená",J415,0)</f>
        <v>0</v>
      </c>
      <c r="BH415" s="125">
        <f>IF(N415="sníž. přenesená",J415,0)</f>
        <v>0</v>
      </c>
      <c r="BI415" s="125">
        <f>IF(N415="nulová",J415,0)</f>
        <v>0</v>
      </c>
      <c r="BJ415" s="14" t="s">
        <v>71</v>
      </c>
      <c r="BK415" s="125">
        <f>ROUND(I415*H415,2)</f>
        <v>97400</v>
      </c>
      <c r="BL415" s="14" t="s">
        <v>134</v>
      </c>
      <c r="BM415" s="124" t="s">
        <v>906</v>
      </c>
    </row>
    <row r="416" spans="2:65" s="1" customFormat="1" ht="18">
      <c r="B416" s="26"/>
      <c r="D416" s="138" t="s">
        <v>173</v>
      </c>
      <c r="F416" s="139" t="s">
        <v>907</v>
      </c>
      <c r="L416" s="26"/>
      <c r="M416" s="128"/>
      <c r="T416" s="47"/>
      <c r="AT416" s="14" t="s">
        <v>173</v>
      </c>
      <c r="AU416" s="14" t="s">
        <v>73</v>
      </c>
    </row>
    <row r="417" spans="2:65" s="1" customFormat="1" ht="16.5" customHeight="1">
      <c r="B417" s="113"/>
      <c r="C417" s="114" t="s">
        <v>908</v>
      </c>
      <c r="D417" s="114" t="s">
        <v>129</v>
      </c>
      <c r="E417" s="115" t="s">
        <v>909</v>
      </c>
      <c r="F417" s="116" t="s">
        <v>910</v>
      </c>
      <c r="G417" s="117" t="s">
        <v>343</v>
      </c>
      <c r="H417" s="118">
        <v>600</v>
      </c>
      <c r="I417" s="119">
        <v>42.9</v>
      </c>
      <c r="J417" s="119">
        <f>ROUND(I417*H417,2)</f>
        <v>25740</v>
      </c>
      <c r="K417" s="116" t="s">
        <v>133</v>
      </c>
      <c r="L417" s="26"/>
      <c r="M417" s="120" t="s">
        <v>3</v>
      </c>
      <c r="N417" s="121" t="s">
        <v>37</v>
      </c>
      <c r="O417" s="122">
        <v>0.08</v>
      </c>
      <c r="P417" s="122">
        <f>O417*H417</f>
        <v>48</v>
      </c>
      <c r="Q417" s="122">
        <v>0</v>
      </c>
      <c r="R417" s="122">
        <f>Q417*H417</f>
        <v>0</v>
      </c>
      <c r="S417" s="122">
        <v>1.4E-2</v>
      </c>
      <c r="T417" s="123">
        <f>S417*H417</f>
        <v>8.4</v>
      </c>
      <c r="AR417" s="124" t="s">
        <v>134</v>
      </c>
      <c r="AT417" s="124" t="s">
        <v>129</v>
      </c>
      <c r="AU417" s="124" t="s">
        <v>73</v>
      </c>
      <c r="AY417" s="14" t="s">
        <v>128</v>
      </c>
      <c r="BE417" s="125">
        <f>IF(N417="základní",J417,0)</f>
        <v>25740</v>
      </c>
      <c r="BF417" s="125">
        <f>IF(N417="snížená",J417,0)</f>
        <v>0</v>
      </c>
      <c r="BG417" s="125">
        <f>IF(N417="zákl. přenesená",J417,0)</f>
        <v>0</v>
      </c>
      <c r="BH417" s="125">
        <f>IF(N417="sníž. přenesená",J417,0)</f>
        <v>0</v>
      </c>
      <c r="BI417" s="125">
        <f>IF(N417="nulová",J417,0)</f>
        <v>0</v>
      </c>
      <c r="BJ417" s="14" t="s">
        <v>71</v>
      </c>
      <c r="BK417" s="125">
        <f>ROUND(I417*H417,2)</f>
        <v>25740</v>
      </c>
      <c r="BL417" s="14" t="s">
        <v>134</v>
      </c>
      <c r="BM417" s="124" t="s">
        <v>911</v>
      </c>
    </row>
    <row r="418" spans="2:65" s="1" customFormat="1">
      <c r="B418" s="26"/>
      <c r="D418" s="126" t="s">
        <v>136</v>
      </c>
      <c r="F418" s="127" t="s">
        <v>912</v>
      </c>
      <c r="L418" s="26"/>
      <c r="M418" s="128"/>
      <c r="T418" s="47"/>
      <c r="AT418" s="14" t="s">
        <v>136</v>
      </c>
      <c r="AU418" s="14" t="s">
        <v>73</v>
      </c>
    </row>
    <row r="419" spans="2:65" s="1" customFormat="1" ht="24.25" customHeight="1">
      <c r="B419" s="113"/>
      <c r="C419" s="114" t="s">
        <v>913</v>
      </c>
      <c r="D419" s="114" t="s">
        <v>129</v>
      </c>
      <c r="E419" s="115" t="s">
        <v>914</v>
      </c>
      <c r="F419" s="116" t="s">
        <v>915</v>
      </c>
      <c r="G419" s="117" t="s">
        <v>237</v>
      </c>
      <c r="H419" s="118">
        <v>27.59</v>
      </c>
      <c r="I419" s="119">
        <v>2220</v>
      </c>
      <c r="J419" s="119">
        <f>ROUND(I419*H419,2)</f>
        <v>61249.8</v>
      </c>
      <c r="K419" s="116" t="s">
        <v>133</v>
      </c>
      <c r="L419" s="26"/>
      <c r="M419" s="120" t="s">
        <v>3</v>
      </c>
      <c r="N419" s="121" t="s">
        <v>37</v>
      </c>
      <c r="O419" s="122">
        <v>2.3730000000000002</v>
      </c>
      <c r="P419" s="122">
        <f>O419*H419</f>
        <v>65.471070000000012</v>
      </c>
      <c r="Q419" s="122">
        <v>0</v>
      </c>
      <c r="R419" s="122">
        <f>Q419*H419</f>
        <v>0</v>
      </c>
      <c r="S419" s="122">
        <v>0</v>
      </c>
      <c r="T419" s="123">
        <f>S419*H419</f>
        <v>0</v>
      </c>
      <c r="AR419" s="124" t="s">
        <v>134</v>
      </c>
      <c r="AT419" s="124" t="s">
        <v>129</v>
      </c>
      <c r="AU419" s="124" t="s">
        <v>73</v>
      </c>
      <c r="AY419" s="14" t="s">
        <v>128</v>
      </c>
      <c r="BE419" s="125">
        <f>IF(N419="základní",J419,0)</f>
        <v>61249.8</v>
      </c>
      <c r="BF419" s="125">
        <f>IF(N419="snížená",J419,0)</f>
        <v>0</v>
      </c>
      <c r="BG419" s="125">
        <f>IF(N419="zákl. přenesená",J419,0)</f>
        <v>0</v>
      </c>
      <c r="BH419" s="125">
        <f>IF(N419="sníž. přenesená",J419,0)</f>
        <v>0</v>
      </c>
      <c r="BI419" s="125">
        <f>IF(N419="nulová",J419,0)</f>
        <v>0</v>
      </c>
      <c r="BJ419" s="14" t="s">
        <v>71</v>
      </c>
      <c r="BK419" s="125">
        <f>ROUND(I419*H419,2)</f>
        <v>61249.8</v>
      </c>
      <c r="BL419" s="14" t="s">
        <v>134</v>
      </c>
      <c r="BM419" s="124" t="s">
        <v>916</v>
      </c>
    </row>
    <row r="420" spans="2:65" s="1" customFormat="1">
      <c r="B420" s="26"/>
      <c r="D420" s="126" t="s">
        <v>136</v>
      </c>
      <c r="F420" s="127" t="s">
        <v>917</v>
      </c>
      <c r="L420" s="26"/>
      <c r="M420" s="128"/>
      <c r="T420" s="47"/>
      <c r="AT420" s="14" t="s">
        <v>136</v>
      </c>
      <c r="AU420" s="14" t="s">
        <v>73</v>
      </c>
    </row>
    <row r="421" spans="2:65" s="11" customFormat="1" ht="22.9" customHeight="1">
      <c r="B421" s="104"/>
      <c r="D421" s="105" t="s">
        <v>65</v>
      </c>
      <c r="E421" s="140" t="s">
        <v>918</v>
      </c>
      <c r="F421" s="140" t="s">
        <v>919</v>
      </c>
      <c r="J421" s="141">
        <f>BK421</f>
        <v>739710</v>
      </c>
      <c r="L421" s="104"/>
      <c r="M421" s="108"/>
      <c r="P421" s="109">
        <f>SUM(P422:P427)</f>
        <v>683.06799999999998</v>
      </c>
      <c r="R421" s="109">
        <f>SUM(R422:R427)</f>
        <v>12.558</v>
      </c>
      <c r="T421" s="110">
        <f>SUM(T422:T427)</f>
        <v>0</v>
      </c>
      <c r="AR421" s="105" t="s">
        <v>73</v>
      </c>
      <c r="AT421" s="111" t="s">
        <v>65</v>
      </c>
      <c r="AU421" s="111" t="s">
        <v>71</v>
      </c>
      <c r="AY421" s="105" t="s">
        <v>128</v>
      </c>
      <c r="BK421" s="112">
        <f>SUM(BK422:BK427)</f>
        <v>739710</v>
      </c>
    </row>
    <row r="422" spans="2:65" s="1" customFormat="1" ht="33" customHeight="1">
      <c r="B422" s="113"/>
      <c r="C422" s="114" t="s">
        <v>920</v>
      </c>
      <c r="D422" s="114" t="s">
        <v>129</v>
      </c>
      <c r="E422" s="115" t="s">
        <v>921</v>
      </c>
      <c r="F422" s="116" t="s">
        <v>922</v>
      </c>
      <c r="G422" s="117" t="s">
        <v>343</v>
      </c>
      <c r="H422" s="118">
        <v>300</v>
      </c>
      <c r="I422" s="119">
        <v>1040</v>
      </c>
      <c r="J422" s="119">
        <f>ROUND(I422*H422,2)</f>
        <v>312000</v>
      </c>
      <c r="K422" s="116" t="s">
        <v>133</v>
      </c>
      <c r="L422" s="26"/>
      <c r="M422" s="120" t="s">
        <v>3</v>
      </c>
      <c r="N422" s="121" t="s">
        <v>37</v>
      </c>
      <c r="O422" s="122">
        <v>0.84899999999999998</v>
      </c>
      <c r="P422" s="122">
        <f>O422*H422</f>
        <v>254.7</v>
      </c>
      <c r="Q422" s="122">
        <v>1.9300000000000001E-2</v>
      </c>
      <c r="R422" s="122">
        <f>Q422*H422</f>
        <v>5.79</v>
      </c>
      <c r="S422" s="122">
        <v>0</v>
      </c>
      <c r="T422" s="123">
        <f>S422*H422</f>
        <v>0</v>
      </c>
      <c r="AR422" s="124" t="s">
        <v>134</v>
      </c>
      <c r="AT422" s="124" t="s">
        <v>129</v>
      </c>
      <c r="AU422" s="124" t="s">
        <v>73</v>
      </c>
      <c r="AY422" s="14" t="s">
        <v>128</v>
      </c>
      <c r="BE422" s="125">
        <f>IF(N422="základní",J422,0)</f>
        <v>312000</v>
      </c>
      <c r="BF422" s="125">
        <f>IF(N422="snížená",J422,0)</f>
        <v>0</v>
      </c>
      <c r="BG422" s="125">
        <f>IF(N422="zákl. přenesená",J422,0)</f>
        <v>0</v>
      </c>
      <c r="BH422" s="125">
        <f>IF(N422="sníž. přenesená",J422,0)</f>
        <v>0</v>
      </c>
      <c r="BI422" s="125">
        <f>IF(N422="nulová",J422,0)</f>
        <v>0</v>
      </c>
      <c r="BJ422" s="14" t="s">
        <v>71</v>
      </c>
      <c r="BK422" s="125">
        <f>ROUND(I422*H422,2)</f>
        <v>312000</v>
      </c>
      <c r="BL422" s="14" t="s">
        <v>134</v>
      </c>
      <c r="BM422" s="124" t="s">
        <v>923</v>
      </c>
    </row>
    <row r="423" spans="2:65" s="1" customFormat="1">
      <c r="B423" s="26"/>
      <c r="D423" s="126" t="s">
        <v>136</v>
      </c>
      <c r="F423" s="127" t="s">
        <v>924</v>
      </c>
      <c r="L423" s="26"/>
      <c r="M423" s="128"/>
      <c r="T423" s="47"/>
      <c r="AT423" s="14" t="s">
        <v>136</v>
      </c>
      <c r="AU423" s="14" t="s">
        <v>73</v>
      </c>
    </row>
    <row r="424" spans="2:65" s="1" customFormat="1" ht="24.25" customHeight="1">
      <c r="B424" s="113"/>
      <c r="C424" s="114" t="s">
        <v>925</v>
      </c>
      <c r="D424" s="114" t="s">
        <v>129</v>
      </c>
      <c r="E424" s="115" t="s">
        <v>926</v>
      </c>
      <c r="F424" s="116" t="s">
        <v>927</v>
      </c>
      <c r="G424" s="117" t="s">
        <v>343</v>
      </c>
      <c r="H424" s="118">
        <v>400</v>
      </c>
      <c r="I424" s="119">
        <v>1020</v>
      </c>
      <c r="J424" s="119">
        <f>ROUND(I424*H424,2)</f>
        <v>408000</v>
      </c>
      <c r="K424" s="116" t="s">
        <v>133</v>
      </c>
      <c r="L424" s="26"/>
      <c r="M424" s="120" t="s">
        <v>3</v>
      </c>
      <c r="N424" s="121" t="s">
        <v>37</v>
      </c>
      <c r="O424" s="122">
        <v>1.018</v>
      </c>
      <c r="P424" s="122">
        <f>O424*H424</f>
        <v>407.2</v>
      </c>
      <c r="Q424" s="122">
        <v>1.6920000000000001E-2</v>
      </c>
      <c r="R424" s="122">
        <f>Q424*H424</f>
        <v>6.7680000000000007</v>
      </c>
      <c r="S424" s="122">
        <v>0</v>
      </c>
      <c r="T424" s="123">
        <f>S424*H424</f>
        <v>0</v>
      </c>
      <c r="AR424" s="124" t="s">
        <v>134</v>
      </c>
      <c r="AT424" s="124" t="s">
        <v>129</v>
      </c>
      <c r="AU424" s="124" t="s">
        <v>73</v>
      </c>
      <c r="AY424" s="14" t="s">
        <v>128</v>
      </c>
      <c r="BE424" s="125">
        <f>IF(N424="základní",J424,0)</f>
        <v>408000</v>
      </c>
      <c r="BF424" s="125">
        <f>IF(N424="snížená",J424,0)</f>
        <v>0</v>
      </c>
      <c r="BG424" s="125">
        <f>IF(N424="zákl. přenesená",J424,0)</f>
        <v>0</v>
      </c>
      <c r="BH424" s="125">
        <f>IF(N424="sníž. přenesená",J424,0)</f>
        <v>0</v>
      </c>
      <c r="BI424" s="125">
        <f>IF(N424="nulová",J424,0)</f>
        <v>0</v>
      </c>
      <c r="BJ424" s="14" t="s">
        <v>71</v>
      </c>
      <c r="BK424" s="125">
        <f>ROUND(I424*H424,2)</f>
        <v>408000</v>
      </c>
      <c r="BL424" s="14" t="s">
        <v>134</v>
      </c>
      <c r="BM424" s="124" t="s">
        <v>928</v>
      </c>
    </row>
    <row r="425" spans="2:65" s="1" customFormat="1">
      <c r="B425" s="26"/>
      <c r="D425" s="126" t="s">
        <v>136</v>
      </c>
      <c r="F425" s="127" t="s">
        <v>929</v>
      </c>
      <c r="L425" s="26"/>
      <c r="M425" s="128"/>
      <c r="T425" s="47"/>
      <c r="AT425" s="14" t="s">
        <v>136</v>
      </c>
      <c r="AU425" s="14" t="s">
        <v>73</v>
      </c>
    </row>
    <row r="426" spans="2:65" s="1" customFormat="1" ht="37.9" customHeight="1">
      <c r="B426" s="113"/>
      <c r="C426" s="114" t="s">
        <v>930</v>
      </c>
      <c r="D426" s="114" t="s">
        <v>129</v>
      </c>
      <c r="E426" s="115" t="s">
        <v>931</v>
      </c>
      <c r="F426" s="116" t="s">
        <v>932</v>
      </c>
      <c r="G426" s="117" t="s">
        <v>237</v>
      </c>
      <c r="H426" s="118">
        <v>13.5</v>
      </c>
      <c r="I426" s="119">
        <v>1460</v>
      </c>
      <c r="J426" s="119">
        <f>ROUND(I426*H426,2)</f>
        <v>19710</v>
      </c>
      <c r="K426" s="116" t="s">
        <v>133</v>
      </c>
      <c r="L426" s="26"/>
      <c r="M426" s="120" t="s">
        <v>3</v>
      </c>
      <c r="N426" s="121" t="s">
        <v>37</v>
      </c>
      <c r="O426" s="122">
        <v>1.5680000000000001</v>
      </c>
      <c r="P426" s="122">
        <f>O426*H426</f>
        <v>21.167999999999999</v>
      </c>
      <c r="Q426" s="122">
        <v>0</v>
      </c>
      <c r="R426" s="122">
        <f>Q426*H426</f>
        <v>0</v>
      </c>
      <c r="S426" s="122">
        <v>0</v>
      </c>
      <c r="T426" s="123">
        <f>S426*H426</f>
        <v>0</v>
      </c>
      <c r="AR426" s="124" t="s">
        <v>134</v>
      </c>
      <c r="AT426" s="124" t="s">
        <v>129</v>
      </c>
      <c r="AU426" s="124" t="s">
        <v>73</v>
      </c>
      <c r="AY426" s="14" t="s">
        <v>128</v>
      </c>
      <c r="BE426" s="125">
        <f>IF(N426="základní",J426,0)</f>
        <v>19710</v>
      </c>
      <c r="BF426" s="125">
        <f>IF(N426="snížená",J426,0)</f>
        <v>0</v>
      </c>
      <c r="BG426" s="125">
        <f>IF(N426="zákl. přenesená",J426,0)</f>
        <v>0</v>
      </c>
      <c r="BH426" s="125">
        <f>IF(N426="sníž. přenesená",J426,0)</f>
        <v>0</v>
      </c>
      <c r="BI426" s="125">
        <f>IF(N426="nulová",J426,0)</f>
        <v>0</v>
      </c>
      <c r="BJ426" s="14" t="s">
        <v>71</v>
      </c>
      <c r="BK426" s="125">
        <f>ROUND(I426*H426,2)</f>
        <v>19710</v>
      </c>
      <c r="BL426" s="14" t="s">
        <v>134</v>
      </c>
      <c r="BM426" s="124" t="s">
        <v>933</v>
      </c>
    </row>
    <row r="427" spans="2:65" s="1" customFormat="1">
      <c r="B427" s="26"/>
      <c r="D427" s="126" t="s">
        <v>136</v>
      </c>
      <c r="F427" s="127" t="s">
        <v>934</v>
      </c>
      <c r="L427" s="26"/>
      <c r="M427" s="128"/>
      <c r="T427" s="47"/>
      <c r="AT427" s="14" t="s">
        <v>136</v>
      </c>
      <c r="AU427" s="14" t="s">
        <v>73</v>
      </c>
    </row>
    <row r="428" spans="2:65" s="11" customFormat="1" ht="22.9" customHeight="1">
      <c r="B428" s="104"/>
      <c r="D428" s="105" t="s">
        <v>65</v>
      </c>
      <c r="E428" s="140" t="s">
        <v>935</v>
      </c>
      <c r="F428" s="140" t="s">
        <v>936</v>
      </c>
      <c r="J428" s="141">
        <f>BK428</f>
        <v>406679.71</v>
      </c>
      <c r="L428" s="104"/>
      <c r="M428" s="108"/>
      <c r="P428" s="109">
        <f>SUM(P429:P453)</f>
        <v>172.17721800000001</v>
      </c>
      <c r="R428" s="109">
        <f>SUM(R429:R453)</f>
        <v>1.4871000000000001</v>
      </c>
      <c r="T428" s="110">
        <f>SUM(T429:T453)</f>
        <v>7.0000000000000007E-2</v>
      </c>
      <c r="AR428" s="105" t="s">
        <v>73</v>
      </c>
      <c r="AT428" s="111" t="s">
        <v>65</v>
      </c>
      <c r="AU428" s="111" t="s">
        <v>71</v>
      </c>
      <c r="AY428" s="105" t="s">
        <v>128</v>
      </c>
      <c r="BK428" s="112">
        <f>SUM(BK429:BK453)</f>
        <v>406679.71</v>
      </c>
    </row>
    <row r="429" spans="2:65" s="1" customFormat="1" ht="16.5" customHeight="1">
      <c r="B429" s="113"/>
      <c r="C429" s="114" t="s">
        <v>937</v>
      </c>
      <c r="D429" s="114" t="s">
        <v>129</v>
      </c>
      <c r="E429" s="115" t="s">
        <v>938</v>
      </c>
      <c r="F429" s="116" t="s">
        <v>939</v>
      </c>
      <c r="G429" s="117" t="s">
        <v>132</v>
      </c>
      <c r="H429" s="118">
        <v>30</v>
      </c>
      <c r="I429" s="119">
        <v>36.6</v>
      </c>
      <c r="J429" s="119">
        <f>ROUND(I429*H429,2)</f>
        <v>1098</v>
      </c>
      <c r="K429" s="116" t="s">
        <v>133</v>
      </c>
      <c r="L429" s="26"/>
      <c r="M429" s="120" t="s">
        <v>3</v>
      </c>
      <c r="N429" s="121" t="s">
        <v>37</v>
      </c>
      <c r="O429" s="122">
        <v>0.06</v>
      </c>
      <c r="P429" s="122">
        <f>O429*H429</f>
        <v>1.7999999999999998</v>
      </c>
      <c r="Q429" s="122">
        <v>0</v>
      </c>
      <c r="R429" s="122">
        <f>Q429*H429</f>
        <v>0</v>
      </c>
      <c r="S429" s="122">
        <v>1E-3</v>
      </c>
      <c r="T429" s="123">
        <f>S429*H429</f>
        <v>0.03</v>
      </c>
      <c r="AR429" s="124" t="s">
        <v>134</v>
      </c>
      <c r="AT429" s="124" t="s">
        <v>129</v>
      </c>
      <c r="AU429" s="124" t="s">
        <v>73</v>
      </c>
      <c r="AY429" s="14" t="s">
        <v>128</v>
      </c>
      <c r="BE429" s="125">
        <f>IF(N429="základní",J429,0)</f>
        <v>1098</v>
      </c>
      <c r="BF429" s="125">
        <f>IF(N429="snížená",J429,0)</f>
        <v>0</v>
      </c>
      <c r="BG429" s="125">
        <f>IF(N429="zákl. přenesená",J429,0)</f>
        <v>0</v>
      </c>
      <c r="BH429" s="125">
        <f>IF(N429="sníž. přenesená",J429,0)</f>
        <v>0</v>
      </c>
      <c r="BI429" s="125">
        <f>IF(N429="nulová",J429,0)</f>
        <v>0</v>
      </c>
      <c r="BJ429" s="14" t="s">
        <v>71</v>
      </c>
      <c r="BK429" s="125">
        <f>ROUND(I429*H429,2)</f>
        <v>1098</v>
      </c>
      <c r="BL429" s="14" t="s">
        <v>134</v>
      </c>
      <c r="BM429" s="124" t="s">
        <v>940</v>
      </c>
    </row>
    <row r="430" spans="2:65" s="1" customFormat="1">
      <c r="B430" s="26"/>
      <c r="D430" s="126" t="s">
        <v>136</v>
      </c>
      <c r="F430" s="127" t="s">
        <v>941</v>
      </c>
      <c r="L430" s="26"/>
      <c r="M430" s="128"/>
      <c r="T430" s="47"/>
      <c r="AT430" s="14" t="s">
        <v>136</v>
      </c>
      <c r="AU430" s="14" t="s">
        <v>73</v>
      </c>
    </row>
    <row r="431" spans="2:65" s="1" customFormat="1" ht="24.25" customHeight="1">
      <c r="B431" s="113"/>
      <c r="C431" s="114" t="s">
        <v>942</v>
      </c>
      <c r="D431" s="114" t="s">
        <v>129</v>
      </c>
      <c r="E431" s="115" t="s">
        <v>943</v>
      </c>
      <c r="F431" s="116" t="s">
        <v>944</v>
      </c>
      <c r="G431" s="117" t="s">
        <v>132</v>
      </c>
      <c r="H431" s="118">
        <v>20</v>
      </c>
      <c r="I431" s="119">
        <v>1030</v>
      </c>
      <c r="J431" s="119">
        <f>ROUND(I431*H431,2)</f>
        <v>20600</v>
      </c>
      <c r="K431" s="116" t="s">
        <v>133</v>
      </c>
      <c r="L431" s="26"/>
      <c r="M431" s="120" t="s">
        <v>3</v>
      </c>
      <c r="N431" s="121" t="s">
        <v>37</v>
      </c>
      <c r="O431" s="122">
        <v>1.6819999999999999</v>
      </c>
      <c r="P431" s="122">
        <f>O431*H431</f>
        <v>33.64</v>
      </c>
      <c r="Q431" s="122">
        <v>0</v>
      </c>
      <c r="R431" s="122">
        <f>Q431*H431</f>
        <v>0</v>
      </c>
      <c r="S431" s="122">
        <v>0</v>
      </c>
      <c r="T431" s="123">
        <f>S431*H431</f>
        <v>0</v>
      </c>
      <c r="AR431" s="124" t="s">
        <v>134</v>
      </c>
      <c r="AT431" s="124" t="s">
        <v>129</v>
      </c>
      <c r="AU431" s="124" t="s">
        <v>73</v>
      </c>
      <c r="AY431" s="14" t="s">
        <v>128</v>
      </c>
      <c r="BE431" s="125">
        <f>IF(N431="základní",J431,0)</f>
        <v>20600</v>
      </c>
      <c r="BF431" s="125">
        <f>IF(N431="snížená",J431,0)</f>
        <v>0</v>
      </c>
      <c r="BG431" s="125">
        <f>IF(N431="zákl. přenesená",J431,0)</f>
        <v>0</v>
      </c>
      <c r="BH431" s="125">
        <f>IF(N431="sníž. přenesená",J431,0)</f>
        <v>0</v>
      </c>
      <c r="BI431" s="125">
        <f>IF(N431="nulová",J431,0)</f>
        <v>0</v>
      </c>
      <c r="BJ431" s="14" t="s">
        <v>71</v>
      </c>
      <c r="BK431" s="125">
        <f>ROUND(I431*H431,2)</f>
        <v>20600</v>
      </c>
      <c r="BL431" s="14" t="s">
        <v>134</v>
      </c>
      <c r="BM431" s="124" t="s">
        <v>945</v>
      </c>
    </row>
    <row r="432" spans="2:65" s="1" customFormat="1">
      <c r="B432" s="26"/>
      <c r="D432" s="126" t="s">
        <v>136</v>
      </c>
      <c r="F432" s="127" t="s">
        <v>946</v>
      </c>
      <c r="L432" s="26"/>
      <c r="M432" s="128"/>
      <c r="T432" s="47"/>
      <c r="AT432" s="14" t="s">
        <v>136</v>
      </c>
      <c r="AU432" s="14" t="s">
        <v>73</v>
      </c>
    </row>
    <row r="433" spans="2:65" s="1" customFormat="1" ht="16.5" customHeight="1">
      <c r="B433" s="113"/>
      <c r="C433" s="129" t="s">
        <v>947</v>
      </c>
      <c r="D433" s="129" t="s">
        <v>138</v>
      </c>
      <c r="E433" s="130" t="s">
        <v>948</v>
      </c>
      <c r="F433" s="131" t="s">
        <v>949</v>
      </c>
      <c r="G433" s="132" t="s">
        <v>132</v>
      </c>
      <c r="H433" s="133">
        <v>10</v>
      </c>
      <c r="I433" s="134">
        <v>3330</v>
      </c>
      <c r="J433" s="134">
        <f>ROUND(I433*H433,2)</f>
        <v>33300</v>
      </c>
      <c r="K433" s="131" t="s">
        <v>133</v>
      </c>
      <c r="L433" s="135"/>
      <c r="M433" s="136" t="s">
        <v>3</v>
      </c>
      <c r="N433" s="137" t="s">
        <v>37</v>
      </c>
      <c r="O433" s="122">
        <v>0</v>
      </c>
      <c r="P433" s="122">
        <f>O433*H433</f>
        <v>0</v>
      </c>
      <c r="Q433" s="122">
        <v>1.55E-2</v>
      </c>
      <c r="R433" s="122">
        <f>Q433*H433</f>
        <v>0.155</v>
      </c>
      <c r="S433" s="122">
        <v>0</v>
      </c>
      <c r="T433" s="123">
        <f>S433*H433</f>
        <v>0</v>
      </c>
      <c r="AR433" s="124" t="s">
        <v>141</v>
      </c>
      <c r="AT433" s="124" t="s">
        <v>138</v>
      </c>
      <c r="AU433" s="124" t="s">
        <v>73</v>
      </c>
      <c r="AY433" s="14" t="s">
        <v>128</v>
      </c>
      <c r="BE433" s="125">
        <f>IF(N433="základní",J433,0)</f>
        <v>33300</v>
      </c>
      <c r="BF433" s="125">
        <f>IF(N433="snížená",J433,0)</f>
        <v>0</v>
      </c>
      <c r="BG433" s="125">
        <f>IF(N433="zákl. přenesená",J433,0)</f>
        <v>0</v>
      </c>
      <c r="BH433" s="125">
        <f>IF(N433="sníž. přenesená",J433,0)</f>
        <v>0</v>
      </c>
      <c r="BI433" s="125">
        <f>IF(N433="nulová",J433,0)</f>
        <v>0</v>
      </c>
      <c r="BJ433" s="14" t="s">
        <v>71</v>
      </c>
      <c r="BK433" s="125">
        <f>ROUND(I433*H433,2)</f>
        <v>33300</v>
      </c>
      <c r="BL433" s="14" t="s">
        <v>134</v>
      </c>
      <c r="BM433" s="124" t="s">
        <v>950</v>
      </c>
    </row>
    <row r="434" spans="2:65" s="1" customFormat="1" ht="16.5" customHeight="1">
      <c r="B434" s="113"/>
      <c r="C434" s="129" t="s">
        <v>951</v>
      </c>
      <c r="D434" s="129" t="s">
        <v>138</v>
      </c>
      <c r="E434" s="130" t="s">
        <v>952</v>
      </c>
      <c r="F434" s="131" t="s">
        <v>953</v>
      </c>
      <c r="G434" s="132" t="s">
        <v>132</v>
      </c>
      <c r="H434" s="133">
        <v>10</v>
      </c>
      <c r="I434" s="134">
        <v>3330</v>
      </c>
      <c r="J434" s="134">
        <f>ROUND(I434*H434,2)</f>
        <v>33300</v>
      </c>
      <c r="K434" s="131" t="s">
        <v>133</v>
      </c>
      <c r="L434" s="135"/>
      <c r="M434" s="136" t="s">
        <v>3</v>
      </c>
      <c r="N434" s="137" t="s">
        <v>37</v>
      </c>
      <c r="O434" s="122">
        <v>0</v>
      </c>
      <c r="P434" s="122">
        <f>O434*H434</f>
        <v>0</v>
      </c>
      <c r="Q434" s="122">
        <v>1.6E-2</v>
      </c>
      <c r="R434" s="122">
        <f>Q434*H434</f>
        <v>0.16</v>
      </c>
      <c r="S434" s="122">
        <v>0</v>
      </c>
      <c r="T434" s="123">
        <f>S434*H434</f>
        <v>0</v>
      </c>
      <c r="AR434" s="124" t="s">
        <v>141</v>
      </c>
      <c r="AT434" s="124" t="s">
        <v>138</v>
      </c>
      <c r="AU434" s="124" t="s">
        <v>73</v>
      </c>
      <c r="AY434" s="14" t="s">
        <v>128</v>
      </c>
      <c r="BE434" s="125">
        <f>IF(N434="základní",J434,0)</f>
        <v>33300</v>
      </c>
      <c r="BF434" s="125">
        <f>IF(N434="snížená",J434,0)</f>
        <v>0</v>
      </c>
      <c r="BG434" s="125">
        <f>IF(N434="zákl. přenesená",J434,0)</f>
        <v>0</v>
      </c>
      <c r="BH434" s="125">
        <f>IF(N434="sníž. přenesená",J434,0)</f>
        <v>0</v>
      </c>
      <c r="BI434" s="125">
        <f>IF(N434="nulová",J434,0)</f>
        <v>0</v>
      </c>
      <c r="BJ434" s="14" t="s">
        <v>71</v>
      </c>
      <c r="BK434" s="125">
        <f>ROUND(I434*H434,2)</f>
        <v>33300</v>
      </c>
      <c r="BL434" s="14" t="s">
        <v>134</v>
      </c>
      <c r="BM434" s="124" t="s">
        <v>954</v>
      </c>
    </row>
    <row r="435" spans="2:65" s="1" customFormat="1" ht="24.25" customHeight="1">
      <c r="B435" s="113"/>
      <c r="C435" s="114" t="s">
        <v>955</v>
      </c>
      <c r="D435" s="114" t="s">
        <v>129</v>
      </c>
      <c r="E435" s="115" t="s">
        <v>956</v>
      </c>
      <c r="F435" s="116" t="s">
        <v>957</v>
      </c>
      <c r="G435" s="117" t="s">
        <v>132</v>
      </c>
      <c r="H435" s="118">
        <v>30</v>
      </c>
      <c r="I435" s="119">
        <v>1040</v>
      </c>
      <c r="J435" s="119">
        <f>ROUND(I435*H435,2)</f>
        <v>31200</v>
      </c>
      <c r="K435" s="116" t="s">
        <v>133</v>
      </c>
      <c r="L435" s="26"/>
      <c r="M435" s="120" t="s">
        <v>3</v>
      </c>
      <c r="N435" s="121" t="s">
        <v>37</v>
      </c>
      <c r="O435" s="122">
        <v>1.8049999999999999</v>
      </c>
      <c r="P435" s="122">
        <f>O435*H435</f>
        <v>54.15</v>
      </c>
      <c r="Q435" s="122">
        <v>0</v>
      </c>
      <c r="R435" s="122">
        <f>Q435*H435</f>
        <v>0</v>
      </c>
      <c r="S435" s="122">
        <v>0</v>
      </c>
      <c r="T435" s="123">
        <f>S435*H435</f>
        <v>0</v>
      </c>
      <c r="AR435" s="124" t="s">
        <v>134</v>
      </c>
      <c r="AT435" s="124" t="s">
        <v>129</v>
      </c>
      <c r="AU435" s="124" t="s">
        <v>73</v>
      </c>
      <c r="AY435" s="14" t="s">
        <v>128</v>
      </c>
      <c r="BE435" s="125">
        <f>IF(N435="základní",J435,0)</f>
        <v>31200</v>
      </c>
      <c r="BF435" s="125">
        <f>IF(N435="snížená",J435,0)</f>
        <v>0</v>
      </c>
      <c r="BG435" s="125">
        <f>IF(N435="zákl. přenesená",J435,0)</f>
        <v>0</v>
      </c>
      <c r="BH435" s="125">
        <f>IF(N435="sníž. přenesená",J435,0)</f>
        <v>0</v>
      </c>
      <c r="BI435" s="125">
        <f>IF(N435="nulová",J435,0)</f>
        <v>0</v>
      </c>
      <c r="BJ435" s="14" t="s">
        <v>71</v>
      </c>
      <c r="BK435" s="125">
        <f>ROUND(I435*H435,2)</f>
        <v>31200</v>
      </c>
      <c r="BL435" s="14" t="s">
        <v>134</v>
      </c>
      <c r="BM435" s="124" t="s">
        <v>958</v>
      </c>
    </row>
    <row r="436" spans="2:65" s="1" customFormat="1">
      <c r="B436" s="26"/>
      <c r="D436" s="126" t="s">
        <v>136</v>
      </c>
      <c r="F436" s="127" t="s">
        <v>959</v>
      </c>
      <c r="L436" s="26"/>
      <c r="M436" s="128"/>
      <c r="T436" s="47"/>
      <c r="AT436" s="14" t="s">
        <v>136</v>
      </c>
      <c r="AU436" s="14" t="s">
        <v>73</v>
      </c>
    </row>
    <row r="437" spans="2:65" s="1" customFormat="1" ht="16.5" customHeight="1">
      <c r="B437" s="113"/>
      <c r="C437" s="129" t="s">
        <v>960</v>
      </c>
      <c r="D437" s="129" t="s">
        <v>138</v>
      </c>
      <c r="E437" s="130" t="s">
        <v>961</v>
      </c>
      <c r="F437" s="131" t="s">
        <v>962</v>
      </c>
      <c r="G437" s="132" t="s">
        <v>132</v>
      </c>
      <c r="H437" s="133">
        <v>20</v>
      </c>
      <c r="I437" s="134">
        <v>4490</v>
      </c>
      <c r="J437" s="134">
        <f>ROUND(I437*H437,2)</f>
        <v>89800</v>
      </c>
      <c r="K437" s="131" t="s">
        <v>133</v>
      </c>
      <c r="L437" s="135"/>
      <c r="M437" s="136" t="s">
        <v>3</v>
      </c>
      <c r="N437" s="137" t="s">
        <v>37</v>
      </c>
      <c r="O437" s="122">
        <v>0</v>
      </c>
      <c r="P437" s="122">
        <f>O437*H437</f>
        <v>0</v>
      </c>
      <c r="Q437" s="122">
        <v>1.95E-2</v>
      </c>
      <c r="R437" s="122">
        <f>Q437*H437</f>
        <v>0.39</v>
      </c>
      <c r="S437" s="122">
        <v>0</v>
      </c>
      <c r="T437" s="123">
        <f>S437*H437</f>
        <v>0</v>
      </c>
      <c r="AR437" s="124" t="s">
        <v>141</v>
      </c>
      <c r="AT437" s="124" t="s">
        <v>138</v>
      </c>
      <c r="AU437" s="124" t="s">
        <v>73</v>
      </c>
      <c r="AY437" s="14" t="s">
        <v>128</v>
      </c>
      <c r="BE437" s="125">
        <f>IF(N437="základní",J437,0)</f>
        <v>89800</v>
      </c>
      <c r="BF437" s="125">
        <f>IF(N437="snížená",J437,0)</f>
        <v>0</v>
      </c>
      <c r="BG437" s="125">
        <f>IF(N437="zákl. přenesená",J437,0)</f>
        <v>0</v>
      </c>
      <c r="BH437" s="125">
        <f>IF(N437="sníž. přenesená",J437,0)</f>
        <v>0</v>
      </c>
      <c r="BI437" s="125">
        <f>IF(N437="nulová",J437,0)</f>
        <v>0</v>
      </c>
      <c r="BJ437" s="14" t="s">
        <v>71</v>
      </c>
      <c r="BK437" s="125">
        <f>ROUND(I437*H437,2)</f>
        <v>89800</v>
      </c>
      <c r="BL437" s="14" t="s">
        <v>134</v>
      </c>
      <c r="BM437" s="124" t="s">
        <v>963</v>
      </c>
    </row>
    <row r="438" spans="2:65" s="1" customFormat="1" ht="16.5" customHeight="1">
      <c r="B438" s="113"/>
      <c r="C438" s="129" t="s">
        <v>964</v>
      </c>
      <c r="D438" s="129" t="s">
        <v>138</v>
      </c>
      <c r="E438" s="130" t="s">
        <v>965</v>
      </c>
      <c r="F438" s="131" t="s">
        <v>966</v>
      </c>
      <c r="G438" s="132" t="s">
        <v>132</v>
      </c>
      <c r="H438" s="133">
        <v>10</v>
      </c>
      <c r="I438" s="134">
        <v>4470</v>
      </c>
      <c r="J438" s="134">
        <f>ROUND(I438*H438,2)</f>
        <v>44700</v>
      </c>
      <c r="K438" s="131" t="s">
        <v>133</v>
      </c>
      <c r="L438" s="135"/>
      <c r="M438" s="136" t="s">
        <v>3</v>
      </c>
      <c r="N438" s="137" t="s">
        <v>37</v>
      </c>
      <c r="O438" s="122">
        <v>0</v>
      </c>
      <c r="P438" s="122">
        <f>O438*H438</f>
        <v>0</v>
      </c>
      <c r="Q438" s="122">
        <v>1.7500000000000002E-2</v>
      </c>
      <c r="R438" s="122">
        <f>Q438*H438</f>
        <v>0.17500000000000002</v>
      </c>
      <c r="S438" s="122">
        <v>0</v>
      </c>
      <c r="T438" s="123">
        <f>S438*H438</f>
        <v>0</v>
      </c>
      <c r="AR438" s="124" t="s">
        <v>141</v>
      </c>
      <c r="AT438" s="124" t="s">
        <v>138</v>
      </c>
      <c r="AU438" s="124" t="s">
        <v>73</v>
      </c>
      <c r="AY438" s="14" t="s">
        <v>128</v>
      </c>
      <c r="BE438" s="125">
        <f>IF(N438="základní",J438,0)</f>
        <v>44700</v>
      </c>
      <c r="BF438" s="125">
        <f>IF(N438="snížená",J438,0)</f>
        <v>0</v>
      </c>
      <c r="BG438" s="125">
        <f>IF(N438="zákl. přenesená",J438,0)</f>
        <v>0</v>
      </c>
      <c r="BH438" s="125">
        <f>IF(N438="sníž. přenesená",J438,0)</f>
        <v>0</v>
      </c>
      <c r="BI438" s="125">
        <f>IF(N438="nulová",J438,0)</f>
        <v>0</v>
      </c>
      <c r="BJ438" s="14" t="s">
        <v>71</v>
      </c>
      <c r="BK438" s="125">
        <f>ROUND(I438*H438,2)</f>
        <v>44700</v>
      </c>
      <c r="BL438" s="14" t="s">
        <v>134</v>
      </c>
      <c r="BM438" s="124" t="s">
        <v>967</v>
      </c>
    </row>
    <row r="439" spans="2:65" s="1" customFormat="1" ht="21.75" customHeight="1">
      <c r="B439" s="113"/>
      <c r="C439" s="114" t="s">
        <v>968</v>
      </c>
      <c r="D439" s="114" t="s">
        <v>129</v>
      </c>
      <c r="E439" s="115" t="s">
        <v>969</v>
      </c>
      <c r="F439" s="116" t="s">
        <v>970</v>
      </c>
      <c r="G439" s="117" t="s">
        <v>132</v>
      </c>
      <c r="H439" s="118">
        <v>10</v>
      </c>
      <c r="I439" s="119">
        <v>1770</v>
      </c>
      <c r="J439" s="119">
        <f>ROUND(I439*H439,2)</f>
        <v>17700</v>
      </c>
      <c r="K439" s="116" t="s">
        <v>133</v>
      </c>
      <c r="L439" s="26"/>
      <c r="M439" s="120" t="s">
        <v>3</v>
      </c>
      <c r="N439" s="121" t="s">
        <v>37</v>
      </c>
      <c r="O439" s="122">
        <v>2.9249999999999998</v>
      </c>
      <c r="P439" s="122">
        <f>O439*H439</f>
        <v>29.25</v>
      </c>
      <c r="Q439" s="122">
        <v>4.4999999999999999E-4</v>
      </c>
      <c r="R439" s="122">
        <f>Q439*H439</f>
        <v>4.4999999999999997E-3</v>
      </c>
      <c r="S439" s="122">
        <v>0</v>
      </c>
      <c r="T439" s="123">
        <f>S439*H439</f>
        <v>0</v>
      </c>
      <c r="AR439" s="124" t="s">
        <v>134</v>
      </c>
      <c r="AT439" s="124" t="s">
        <v>129</v>
      </c>
      <c r="AU439" s="124" t="s">
        <v>73</v>
      </c>
      <c r="AY439" s="14" t="s">
        <v>128</v>
      </c>
      <c r="BE439" s="125">
        <f>IF(N439="základní",J439,0)</f>
        <v>17700</v>
      </c>
      <c r="BF439" s="125">
        <f>IF(N439="snížená",J439,0)</f>
        <v>0</v>
      </c>
      <c r="BG439" s="125">
        <f>IF(N439="zákl. přenesená",J439,0)</f>
        <v>0</v>
      </c>
      <c r="BH439" s="125">
        <f>IF(N439="sníž. přenesená",J439,0)</f>
        <v>0</v>
      </c>
      <c r="BI439" s="125">
        <f>IF(N439="nulová",J439,0)</f>
        <v>0</v>
      </c>
      <c r="BJ439" s="14" t="s">
        <v>71</v>
      </c>
      <c r="BK439" s="125">
        <f>ROUND(I439*H439,2)</f>
        <v>17700</v>
      </c>
      <c r="BL439" s="14" t="s">
        <v>134</v>
      </c>
      <c r="BM439" s="124" t="s">
        <v>971</v>
      </c>
    </row>
    <row r="440" spans="2:65" s="1" customFormat="1">
      <c r="B440" s="26"/>
      <c r="D440" s="126" t="s">
        <v>136</v>
      </c>
      <c r="F440" s="127" t="s">
        <v>972</v>
      </c>
      <c r="L440" s="26"/>
      <c r="M440" s="128"/>
      <c r="T440" s="47"/>
      <c r="AT440" s="14" t="s">
        <v>136</v>
      </c>
      <c r="AU440" s="14" t="s">
        <v>73</v>
      </c>
    </row>
    <row r="441" spans="2:65" s="1" customFormat="1" ht="21.75" customHeight="1">
      <c r="B441" s="113"/>
      <c r="C441" s="129" t="s">
        <v>973</v>
      </c>
      <c r="D441" s="129" t="s">
        <v>138</v>
      </c>
      <c r="E441" s="130" t="s">
        <v>974</v>
      </c>
      <c r="F441" s="131" t="s">
        <v>975</v>
      </c>
      <c r="G441" s="132" t="s">
        <v>132</v>
      </c>
      <c r="H441" s="133">
        <v>10</v>
      </c>
      <c r="I441" s="134">
        <v>4300</v>
      </c>
      <c r="J441" s="134">
        <f>ROUND(I441*H441,2)</f>
        <v>43000</v>
      </c>
      <c r="K441" s="131" t="s">
        <v>133</v>
      </c>
      <c r="L441" s="135"/>
      <c r="M441" s="136" t="s">
        <v>3</v>
      </c>
      <c r="N441" s="137" t="s">
        <v>37</v>
      </c>
      <c r="O441" s="122">
        <v>0</v>
      </c>
      <c r="P441" s="122">
        <f>O441*H441</f>
        <v>0</v>
      </c>
      <c r="Q441" s="122">
        <v>1.6E-2</v>
      </c>
      <c r="R441" s="122">
        <f>Q441*H441</f>
        <v>0.16</v>
      </c>
      <c r="S441" s="122">
        <v>0</v>
      </c>
      <c r="T441" s="123">
        <f>S441*H441</f>
        <v>0</v>
      </c>
      <c r="AR441" s="124" t="s">
        <v>141</v>
      </c>
      <c r="AT441" s="124" t="s">
        <v>138</v>
      </c>
      <c r="AU441" s="124" t="s">
        <v>73</v>
      </c>
      <c r="AY441" s="14" t="s">
        <v>128</v>
      </c>
      <c r="BE441" s="125">
        <f>IF(N441="základní",J441,0)</f>
        <v>43000</v>
      </c>
      <c r="BF441" s="125">
        <f>IF(N441="snížená",J441,0)</f>
        <v>0</v>
      </c>
      <c r="BG441" s="125">
        <f>IF(N441="zákl. přenesená",J441,0)</f>
        <v>0</v>
      </c>
      <c r="BH441" s="125">
        <f>IF(N441="sníž. přenesená",J441,0)</f>
        <v>0</v>
      </c>
      <c r="BI441" s="125">
        <f>IF(N441="nulová",J441,0)</f>
        <v>0</v>
      </c>
      <c r="BJ441" s="14" t="s">
        <v>71</v>
      </c>
      <c r="BK441" s="125">
        <f>ROUND(I441*H441,2)</f>
        <v>43000</v>
      </c>
      <c r="BL441" s="14" t="s">
        <v>134</v>
      </c>
      <c r="BM441" s="124" t="s">
        <v>976</v>
      </c>
    </row>
    <row r="442" spans="2:65" s="1" customFormat="1" ht="24.25" customHeight="1">
      <c r="B442" s="113"/>
      <c r="C442" s="114" t="s">
        <v>977</v>
      </c>
      <c r="D442" s="114" t="s">
        <v>129</v>
      </c>
      <c r="E442" s="115" t="s">
        <v>978</v>
      </c>
      <c r="F442" s="116" t="s">
        <v>979</v>
      </c>
      <c r="G442" s="117" t="s">
        <v>132</v>
      </c>
      <c r="H442" s="118">
        <v>10</v>
      </c>
      <c r="I442" s="119">
        <v>2010</v>
      </c>
      <c r="J442" s="119">
        <f>ROUND(I442*H442,2)</f>
        <v>20100</v>
      </c>
      <c r="K442" s="116" t="s">
        <v>133</v>
      </c>
      <c r="L442" s="26"/>
      <c r="M442" s="120" t="s">
        <v>3</v>
      </c>
      <c r="N442" s="121" t="s">
        <v>37</v>
      </c>
      <c r="O442" s="122">
        <v>3.327</v>
      </c>
      <c r="P442" s="122">
        <f>O442*H442</f>
        <v>33.269999999999996</v>
      </c>
      <c r="Q442" s="122">
        <v>4.6000000000000001E-4</v>
      </c>
      <c r="R442" s="122">
        <f>Q442*H442</f>
        <v>4.5999999999999999E-3</v>
      </c>
      <c r="S442" s="122">
        <v>0</v>
      </c>
      <c r="T442" s="123">
        <f>S442*H442</f>
        <v>0</v>
      </c>
      <c r="AR442" s="124" t="s">
        <v>134</v>
      </c>
      <c r="AT442" s="124" t="s">
        <v>129</v>
      </c>
      <c r="AU442" s="124" t="s">
        <v>73</v>
      </c>
      <c r="AY442" s="14" t="s">
        <v>128</v>
      </c>
      <c r="BE442" s="125">
        <f>IF(N442="základní",J442,0)</f>
        <v>20100</v>
      </c>
      <c r="BF442" s="125">
        <f>IF(N442="snížená",J442,0)</f>
        <v>0</v>
      </c>
      <c r="BG442" s="125">
        <f>IF(N442="zákl. přenesená",J442,0)</f>
        <v>0</v>
      </c>
      <c r="BH442" s="125">
        <f>IF(N442="sníž. přenesená",J442,0)</f>
        <v>0</v>
      </c>
      <c r="BI442" s="125">
        <f>IF(N442="nulová",J442,0)</f>
        <v>0</v>
      </c>
      <c r="BJ442" s="14" t="s">
        <v>71</v>
      </c>
      <c r="BK442" s="125">
        <f>ROUND(I442*H442,2)</f>
        <v>20100</v>
      </c>
      <c r="BL442" s="14" t="s">
        <v>134</v>
      </c>
      <c r="BM442" s="124" t="s">
        <v>980</v>
      </c>
    </row>
    <row r="443" spans="2:65" s="1" customFormat="1">
      <c r="B443" s="26"/>
      <c r="D443" s="126" t="s">
        <v>136</v>
      </c>
      <c r="F443" s="127" t="s">
        <v>981</v>
      </c>
      <c r="L443" s="26"/>
      <c r="M443" s="128"/>
      <c r="T443" s="47"/>
      <c r="AT443" s="14" t="s">
        <v>136</v>
      </c>
      <c r="AU443" s="14" t="s">
        <v>73</v>
      </c>
    </row>
    <row r="444" spans="2:65" s="1" customFormat="1" ht="24.25" customHeight="1">
      <c r="B444" s="113"/>
      <c r="C444" s="129" t="s">
        <v>982</v>
      </c>
      <c r="D444" s="129" t="s">
        <v>138</v>
      </c>
      <c r="E444" s="130" t="s">
        <v>983</v>
      </c>
      <c r="F444" s="131" t="s">
        <v>984</v>
      </c>
      <c r="G444" s="132" t="s">
        <v>132</v>
      </c>
      <c r="H444" s="133">
        <v>10</v>
      </c>
      <c r="I444" s="134">
        <v>4980</v>
      </c>
      <c r="J444" s="134">
        <f>ROUND(I444*H444,2)</f>
        <v>49800</v>
      </c>
      <c r="K444" s="131" t="s">
        <v>133</v>
      </c>
      <c r="L444" s="135"/>
      <c r="M444" s="136" t="s">
        <v>3</v>
      </c>
      <c r="N444" s="137" t="s">
        <v>37</v>
      </c>
      <c r="O444" s="122">
        <v>0</v>
      </c>
      <c r="P444" s="122">
        <f>O444*H444</f>
        <v>0</v>
      </c>
      <c r="Q444" s="122">
        <v>3.5000000000000003E-2</v>
      </c>
      <c r="R444" s="122">
        <f>Q444*H444</f>
        <v>0.35000000000000003</v>
      </c>
      <c r="S444" s="122">
        <v>0</v>
      </c>
      <c r="T444" s="123">
        <f>S444*H444</f>
        <v>0</v>
      </c>
      <c r="AR444" s="124" t="s">
        <v>141</v>
      </c>
      <c r="AT444" s="124" t="s">
        <v>138</v>
      </c>
      <c r="AU444" s="124" t="s">
        <v>73</v>
      </c>
      <c r="AY444" s="14" t="s">
        <v>128</v>
      </c>
      <c r="BE444" s="125">
        <f>IF(N444="základní",J444,0)</f>
        <v>49800</v>
      </c>
      <c r="BF444" s="125">
        <f>IF(N444="snížená",J444,0)</f>
        <v>0</v>
      </c>
      <c r="BG444" s="125">
        <f>IF(N444="zákl. přenesená",J444,0)</f>
        <v>0</v>
      </c>
      <c r="BH444" s="125">
        <f>IF(N444="sníž. přenesená",J444,0)</f>
        <v>0</v>
      </c>
      <c r="BI444" s="125">
        <f>IF(N444="nulová",J444,0)</f>
        <v>0</v>
      </c>
      <c r="BJ444" s="14" t="s">
        <v>71</v>
      </c>
      <c r="BK444" s="125">
        <f>ROUND(I444*H444,2)</f>
        <v>49800</v>
      </c>
      <c r="BL444" s="14" t="s">
        <v>134</v>
      </c>
      <c r="BM444" s="124" t="s">
        <v>985</v>
      </c>
    </row>
    <row r="445" spans="2:65" s="1" customFormat="1" ht="16.5" customHeight="1">
      <c r="B445" s="113"/>
      <c r="C445" s="114" t="s">
        <v>986</v>
      </c>
      <c r="D445" s="114" t="s">
        <v>129</v>
      </c>
      <c r="E445" s="115" t="s">
        <v>987</v>
      </c>
      <c r="F445" s="116" t="s">
        <v>988</v>
      </c>
      <c r="G445" s="117" t="s">
        <v>166</v>
      </c>
      <c r="H445" s="118">
        <v>20</v>
      </c>
      <c r="I445" s="119">
        <v>74.400000000000006</v>
      </c>
      <c r="J445" s="119">
        <f>ROUND(I445*H445,2)</f>
        <v>1488</v>
      </c>
      <c r="K445" s="116" t="s">
        <v>133</v>
      </c>
      <c r="L445" s="26"/>
      <c r="M445" s="120" t="s">
        <v>3</v>
      </c>
      <c r="N445" s="121" t="s">
        <v>37</v>
      </c>
      <c r="O445" s="122">
        <v>0.122</v>
      </c>
      <c r="P445" s="122">
        <f>O445*H445</f>
        <v>2.44</v>
      </c>
      <c r="Q445" s="122">
        <v>0</v>
      </c>
      <c r="R445" s="122">
        <f>Q445*H445</f>
        <v>0</v>
      </c>
      <c r="S445" s="122">
        <v>2E-3</v>
      </c>
      <c r="T445" s="123">
        <f>S445*H445</f>
        <v>0.04</v>
      </c>
      <c r="AR445" s="124" t="s">
        <v>134</v>
      </c>
      <c r="AT445" s="124" t="s">
        <v>129</v>
      </c>
      <c r="AU445" s="124" t="s">
        <v>73</v>
      </c>
      <c r="AY445" s="14" t="s">
        <v>128</v>
      </c>
      <c r="BE445" s="125">
        <f>IF(N445="základní",J445,0)</f>
        <v>1488</v>
      </c>
      <c r="BF445" s="125">
        <f>IF(N445="snížená",J445,0)</f>
        <v>0</v>
      </c>
      <c r="BG445" s="125">
        <f>IF(N445="zákl. přenesená",J445,0)</f>
        <v>0</v>
      </c>
      <c r="BH445" s="125">
        <f>IF(N445="sníž. přenesená",J445,0)</f>
        <v>0</v>
      </c>
      <c r="BI445" s="125">
        <f>IF(N445="nulová",J445,0)</f>
        <v>0</v>
      </c>
      <c r="BJ445" s="14" t="s">
        <v>71</v>
      </c>
      <c r="BK445" s="125">
        <f>ROUND(I445*H445,2)</f>
        <v>1488</v>
      </c>
      <c r="BL445" s="14" t="s">
        <v>134</v>
      </c>
      <c r="BM445" s="124" t="s">
        <v>989</v>
      </c>
    </row>
    <row r="446" spans="2:65" s="1" customFormat="1">
      <c r="B446" s="26"/>
      <c r="D446" s="126" t="s">
        <v>136</v>
      </c>
      <c r="F446" s="127" t="s">
        <v>990</v>
      </c>
      <c r="L446" s="26"/>
      <c r="M446" s="128"/>
      <c r="T446" s="47"/>
      <c r="AT446" s="14" t="s">
        <v>136</v>
      </c>
      <c r="AU446" s="14" t="s">
        <v>73</v>
      </c>
    </row>
    <row r="447" spans="2:65" s="1" customFormat="1" ht="21.75" customHeight="1">
      <c r="B447" s="113"/>
      <c r="C447" s="114" t="s">
        <v>991</v>
      </c>
      <c r="D447" s="114" t="s">
        <v>129</v>
      </c>
      <c r="E447" s="115" t="s">
        <v>992</v>
      </c>
      <c r="F447" s="116" t="s">
        <v>993</v>
      </c>
      <c r="G447" s="117" t="s">
        <v>166</v>
      </c>
      <c r="H447" s="118">
        <v>20</v>
      </c>
      <c r="I447" s="119">
        <v>211</v>
      </c>
      <c r="J447" s="119">
        <f>ROUND(I447*H447,2)</f>
        <v>4220</v>
      </c>
      <c r="K447" s="116" t="s">
        <v>133</v>
      </c>
      <c r="L447" s="26"/>
      <c r="M447" s="120" t="s">
        <v>3</v>
      </c>
      <c r="N447" s="121" t="s">
        <v>37</v>
      </c>
      <c r="O447" s="122">
        <v>0.34499999999999997</v>
      </c>
      <c r="P447" s="122">
        <f>O447*H447</f>
        <v>6.8999999999999995</v>
      </c>
      <c r="Q447" s="122">
        <v>0</v>
      </c>
      <c r="R447" s="122">
        <f>Q447*H447</f>
        <v>0</v>
      </c>
      <c r="S447" s="122">
        <v>0</v>
      </c>
      <c r="T447" s="123">
        <f>S447*H447</f>
        <v>0</v>
      </c>
      <c r="AR447" s="124" t="s">
        <v>134</v>
      </c>
      <c r="AT447" s="124" t="s">
        <v>129</v>
      </c>
      <c r="AU447" s="124" t="s">
        <v>73</v>
      </c>
      <c r="AY447" s="14" t="s">
        <v>128</v>
      </c>
      <c r="BE447" s="125">
        <f>IF(N447="základní",J447,0)</f>
        <v>4220</v>
      </c>
      <c r="BF447" s="125">
        <f>IF(N447="snížená",J447,0)</f>
        <v>0</v>
      </c>
      <c r="BG447" s="125">
        <f>IF(N447="zákl. přenesená",J447,0)</f>
        <v>0</v>
      </c>
      <c r="BH447" s="125">
        <f>IF(N447="sníž. přenesená",J447,0)</f>
        <v>0</v>
      </c>
      <c r="BI447" s="125">
        <f>IF(N447="nulová",J447,0)</f>
        <v>0</v>
      </c>
      <c r="BJ447" s="14" t="s">
        <v>71</v>
      </c>
      <c r="BK447" s="125">
        <f>ROUND(I447*H447,2)</f>
        <v>4220</v>
      </c>
      <c r="BL447" s="14" t="s">
        <v>134</v>
      </c>
      <c r="BM447" s="124" t="s">
        <v>994</v>
      </c>
    </row>
    <row r="448" spans="2:65" s="1" customFormat="1">
      <c r="B448" s="26"/>
      <c r="D448" s="126" t="s">
        <v>136</v>
      </c>
      <c r="F448" s="127" t="s">
        <v>995</v>
      </c>
      <c r="L448" s="26"/>
      <c r="M448" s="128"/>
      <c r="T448" s="47"/>
      <c r="AT448" s="14" t="s">
        <v>136</v>
      </c>
      <c r="AU448" s="14" t="s">
        <v>73</v>
      </c>
    </row>
    <row r="449" spans="2:65" s="1" customFormat="1" ht="16.5" customHeight="1">
      <c r="B449" s="113"/>
      <c r="C449" s="129" t="s">
        <v>996</v>
      </c>
      <c r="D449" s="129" t="s">
        <v>138</v>
      </c>
      <c r="E449" s="130" t="s">
        <v>997</v>
      </c>
      <c r="F449" s="131" t="s">
        <v>998</v>
      </c>
      <c r="G449" s="132" t="s">
        <v>166</v>
      </c>
      <c r="H449" s="133">
        <v>22</v>
      </c>
      <c r="I449" s="134">
        <v>456</v>
      </c>
      <c r="J449" s="134">
        <f>ROUND(I449*H449,2)</f>
        <v>10032</v>
      </c>
      <c r="K449" s="131" t="s">
        <v>133</v>
      </c>
      <c r="L449" s="135"/>
      <c r="M449" s="136" t="s">
        <v>3</v>
      </c>
      <c r="N449" s="137" t="s">
        <v>37</v>
      </c>
      <c r="O449" s="122">
        <v>0</v>
      </c>
      <c r="P449" s="122">
        <f>O449*H449</f>
        <v>0</v>
      </c>
      <c r="Q449" s="122">
        <v>4.0000000000000001E-3</v>
      </c>
      <c r="R449" s="122">
        <f>Q449*H449</f>
        <v>8.7999999999999995E-2</v>
      </c>
      <c r="S449" s="122">
        <v>0</v>
      </c>
      <c r="T449" s="123">
        <f>S449*H449</f>
        <v>0</v>
      </c>
      <c r="AR449" s="124" t="s">
        <v>141</v>
      </c>
      <c r="AT449" s="124" t="s">
        <v>138</v>
      </c>
      <c r="AU449" s="124" t="s">
        <v>73</v>
      </c>
      <c r="AY449" s="14" t="s">
        <v>128</v>
      </c>
      <c r="BE449" s="125">
        <f>IF(N449="základní",J449,0)</f>
        <v>10032</v>
      </c>
      <c r="BF449" s="125">
        <f>IF(N449="snížená",J449,0)</f>
        <v>0</v>
      </c>
      <c r="BG449" s="125">
        <f>IF(N449="zákl. přenesená",J449,0)</f>
        <v>0</v>
      </c>
      <c r="BH449" s="125">
        <f>IF(N449="sníž. přenesená",J449,0)</f>
        <v>0</v>
      </c>
      <c r="BI449" s="125">
        <f>IF(N449="nulová",J449,0)</f>
        <v>0</v>
      </c>
      <c r="BJ449" s="14" t="s">
        <v>71</v>
      </c>
      <c r="BK449" s="125">
        <f>ROUND(I449*H449,2)</f>
        <v>10032</v>
      </c>
      <c r="BL449" s="14" t="s">
        <v>134</v>
      </c>
      <c r="BM449" s="124" t="s">
        <v>999</v>
      </c>
    </row>
    <row r="450" spans="2:65" s="1" customFormat="1" ht="24.25" customHeight="1">
      <c r="B450" s="113"/>
      <c r="C450" s="114" t="s">
        <v>1000</v>
      </c>
      <c r="D450" s="114" t="s">
        <v>129</v>
      </c>
      <c r="E450" s="115" t="s">
        <v>1001</v>
      </c>
      <c r="F450" s="116" t="s">
        <v>1002</v>
      </c>
      <c r="G450" s="117" t="s">
        <v>237</v>
      </c>
      <c r="H450" s="118">
        <v>1</v>
      </c>
      <c r="I450" s="119">
        <v>1390</v>
      </c>
      <c r="J450" s="119">
        <f>ROUND(I450*H450,2)</f>
        <v>1390</v>
      </c>
      <c r="K450" s="116" t="s">
        <v>133</v>
      </c>
      <c r="L450" s="26"/>
      <c r="M450" s="120" t="s">
        <v>3</v>
      </c>
      <c r="N450" s="121" t="s">
        <v>37</v>
      </c>
      <c r="O450" s="122">
        <v>1.4870000000000001</v>
      </c>
      <c r="P450" s="122">
        <f>O450*H450</f>
        <v>1.4870000000000001</v>
      </c>
      <c r="Q450" s="122">
        <v>0</v>
      </c>
      <c r="R450" s="122">
        <f>Q450*H450</f>
        <v>0</v>
      </c>
      <c r="S450" s="122">
        <v>0</v>
      </c>
      <c r="T450" s="123">
        <f>S450*H450</f>
        <v>0</v>
      </c>
      <c r="AR450" s="124" t="s">
        <v>134</v>
      </c>
      <c r="AT450" s="124" t="s">
        <v>129</v>
      </c>
      <c r="AU450" s="124" t="s">
        <v>73</v>
      </c>
      <c r="AY450" s="14" t="s">
        <v>128</v>
      </c>
      <c r="BE450" s="125">
        <f>IF(N450="základní",J450,0)</f>
        <v>1390</v>
      </c>
      <c r="BF450" s="125">
        <f>IF(N450="snížená",J450,0)</f>
        <v>0</v>
      </c>
      <c r="BG450" s="125">
        <f>IF(N450="zákl. přenesená",J450,0)</f>
        <v>0</v>
      </c>
      <c r="BH450" s="125">
        <f>IF(N450="sníž. přenesená",J450,0)</f>
        <v>0</v>
      </c>
      <c r="BI450" s="125">
        <f>IF(N450="nulová",J450,0)</f>
        <v>0</v>
      </c>
      <c r="BJ450" s="14" t="s">
        <v>71</v>
      </c>
      <c r="BK450" s="125">
        <f>ROUND(I450*H450,2)</f>
        <v>1390</v>
      </c>
      <c r="BL450" s="14" t="s">
        <v>134</v>
      </c>
      <c r="BM450" s="124" t="s">
        <v>1003</v>
      </c>
    </row>
    <row r="451" spans="2:65" s="1" customFormat="1">
      <c r="B451" s="26"/>
      <c r="D451" s="126" t="s">
        <v>136</v>
      </c>
      <c r="F451" s="127" t="s">
        <v>1004</v>
      </c>
      <c r="L451" s="26"/>
      <c r="M451" s="128"/>
      <c r="T451" s="47"/>
      <c r="AT451" s="14" t="s">
        <v>136</v>
      </c>
      <c r="AU451" s="14" t="s">
        <v>73</v>
      </c>
    </row>
    <row r="452" spans="2:65" s="1" customFormat="1" ht="24.25" customHeight="1">
      <c r="B452" s="113"/>
      <c r="C452" s="114" t="s">
        <v>1005</v>
      </c>
      <c r="D452" s="114" t="s">
        <v>129</v>
      </c>
      <c r="E452" s="115" t="s">
        <v>1006</v>
      </c>
      <c r="F452" s="116" t="s">
        <v>1007</v>
      </c>
      <c r="G452" s="117" t="s">
        <v>237</v>
      </c>
      <c r="H452" s="118">
        <v>1.4870000000000001</v>
      </c>
      <c r="I452" s="119">
        <v>3330</v>
      </c>
      <c r="J452" s="119">
        <f>ROUND(I452*H452,2)</f>
        <v>4951.71</v>
      </c>
      <c r="K452" s="116" t="s">
        <v>133</v>
      </c>
      <c r="L452" s="26"/>
      <c r="M452" s="120" t="s">
        <v>3</v>
      </c>
      <c r="N452" s="121" t="s">
        <v>37</v>
      </c>
      <c r="O452" s="122">
        <v>6.2140000000000004</v>
      </c>
      <c r="P452" s="122">
        <f>O452*H452</f>
        <v>9.2402180000000005</v>
      </c>
      <c r="Q452" s="122">
        <v>0</v>
      </c>
      <c r="R452" s="122">
        <f>Q452*H452</f>
        <v>0</v>
      </c>
      <c r="S452" s="122">
        <v>0</v>
      </c>
      <c r="T452" s="123">
        <f>S452*H452</f>
        <v>0</v>
      </c>
      <c r="AR452" s="124" t="s">
        <v>134</v>
      </c>
      <c r="AT452" s="124" t="s">
        <v>129</v>
      </c>
      <c r="AU452" s="124" t="s">
        <v>73</v>
      </c>
      <c r="AY452" s="14" t="s">
        <v>128</v>
      </c>
      <c r="BE452" s="125">
        <f>IF(N452="základní",J452,0)</f>
        <v>4951.71</v>
      </c>
      <c r="BF452" s="125">
        <f>IF(N452="snížená",J452,0)</f>
        <v>0</v>
      </c>
      <c r="BG452" s="125">
        <f>IF(N452="zákl. přenesená",J452,0)</f>
        <v>0</v>
      </c>
      <c r="BH452" s="125">
        <f>IF(N452="sníž. přenesená",J452,0)</f>
        <v>0</v>
      </c>
      <c r="BI452" s="125">
        <f>IF(N452="nulová",J452,0)</f>
        <v>0</v>
      </c>
      <c r="BJ452" s="14" t="s">
        <v>71</v>
      </c>
      <c r="BK452" s="125">
        <f>ROUND(I452*H452,2)</f>
        <v>4951.71</v>
      </c>
      <c r="BL452" s="14" t="s">
        <v>134</v>
      </c>
      <c r="BM452" s="124" t="s">
        <v>1008</v>
      </c>
    </row>
    <row r="453" spans="2:65" s="1" customFormat="1">
      <c r="B453" s="26"/>
      <c r="D453" s="126" t="s">
        <v>136</v>
      </c>
      <c r="F453" s="127" t="s">
        <v>1009</v>
      </c>
      <c r="L453" s="26"/>
      <c r="M453" s="128"/>
      <c r="T453" s="47"/>
      <c r="AT453" s="14" t="s">
        <v>136</v>
      </c>
      <c r="AU453" s="14" t="s">
        <v>73</v>
      </c>
    </row>
    <row r="454" spans="2:65" s="11" customFormat="1" ht="22.9" customHeight="1">
      <c r="B454" s="104"/>
      <c r="D454" s="105" t="s">
        <v>65</v>
      </c>
      <c r="E454" s="140" t="s">
        <v>1010</v>
      </c>
      <c r="F454" s="140" t="s">
        <v>1011</v>
      </c>
      <c r="J454" s="141">
        <f>BK454</f>
        <v>584921.5</v>
      </c>
      <c r="L454" s="104"/>
      <c r="M454" s="108"/>
      <c r="P454" s="109">
        <f>SUM(P455:P471)</f>
        <v>369.10810000000004</v>
      </c>
      <c r="R454" s="109">
        <f>SUM(R455:R471)</f>
        <v>7.0960000000000001</v>
      </c>
      <c r="T454" s="110">
        <f>SUM(T455:T471)</f>
        <v>0</v>
      </c>
      <c r="AR454" s="105" t="s">
        <v>73</v>
      </c>
      <c r="AT454" s="111" t="s">
        <v>65</v>
      </c>
      <c r="AU454" s="111" t="s">
        <v>71</v>
      </c>
      <c r="AY454" s="105" t="s">
        <v>128</v>
      </c>
      <c r="BK454" s="112">
        <f>SUM(BK455:BK471)</f>
        <v>584921.5</v>
      </c>
    </row>
    <row r="455" spans="2:65" s="1" customFormat="1" ht="16.5" customHeight="1">
      <c r="B455" s="113"/>
      <c r="C455" s="114" t="s">
        <v>1012</v>
      </c>
      <c r="D455" s="114" t="s">
        <v>129</v>
      </c>
      <c r="E455" s="115" t="s">
        <v>1013</v>
      </c>
      <c r="F455" s="116" t="s">
        <v>1014</v>
      </c>
      <c r="G455" s="117" t="s">
        <v>343</v>
      </c>
      <c r="H455" s="118">
        <v>200</v>
      </c>
      <c r="I455" s="119">
        <v>18.3</v>
      </c>
      <c r="J455" s="119">
        <f>ROUND(I455*H455,2)</f>
        <v>3660</v>
      </c>
      <c r="K455" s="116" t="s">
        <v>133</v>
      </c>
      <c r="L455" s="26"/>
      <c r="M455" s="120" t="s">
        <v>3</v>
      </c>
      <c r="N455" s="121" t="s">
        <v>37</v>
      </c>
      <c r="O455" s="122">
        <v>2.4E-2</v>
      </c>
      <c r="P455" s="122">
        <f>O455*H455</f>
        <v>4.8</v>
      </c>
      <c r="Q455" s="122">
        <v>0</v>
      </c>
      <c r="R455" s="122">
        <f>Q455*H455</f>
        <v>0</v>
      </c>
      <c r="S455" s="122">
        <v>0</v>
      </c>
      <c r="T455" s="123">
        <f>S455*H455</f>
        <v>0</v>
      </c>
      <c r="AR455" s="124" t="s">
        <v>134</v>
      </c>
      <c r="AT455" s="124" t="s">
        <v>129</v>
      </c>
      <c r="AU455" s="124" t="s">
        <v>73</v>
      </c>
      <c r="AY455" s="14" t="s">
        <v>128</v>
      </c>
      <c r="BE455" s="125">
        <f>IF(N455="základní",J455,0)</f>
        <v>3660</v>
      </c>
      <c r="BF455" s="125">
        <f>IF(N455="snížená",J455,0)</f>
        <v>0</v>
      </c>
      <c r="BG455" s="125">
        <f>IF(N455="zákl. přenesená",J455,0)</f>
        <v>0</v>
      </c>
      <c r="BH455" s="125">
        <f>IF(N455="sníž. přenesená",J455,0)</f>
        <v>0</v>
      </c>
      <c r="BI455" s="125">
        <f>IF(N455="nulová",J455,0)</f>
        <v>0</v>
      </c>
      <c r="BJ455" s="14" t="s">
        <v>71</v>
      </c>
      <c r="BK455" s="125">
        <f>ROUND(I455*H455,2)</f>
        <v>3660</v>
      </c>
      <c r="BL455" s="14" t="s">
        <v>134</v>
      </c>
      <c r="BM455" s="124" t="s">
        <v>1015</v>
      </c>
    </row>
    <row r="456" spans="2:65" s="1" customFormat="1">
      <c r="B456" s="26"/>
      <c r="D456" s="126" t="s">
        <v>136</v>
      </c>
      <c r="F456" s="127" t="s">
        <v>1016</v>
      </c>
      <c r="L456" s="26"/>
      <c r="M456" s="128"/>
      <c r="T456" s="47"/>
      <c r="AT456" s="14" t="s">
        <v>136</v>
      </c>
      <c r="AU456" s="14" t="s">
        <v>73</v>
      </c>
    </row>
    <row r="457" spans="2:65" s="1" customFormat="1" ht="16.5" customHeight="1">
      <c r="B457" s="113"/>
      <c r="C457" s="114" t="s">
        <v>1017</v>
      </c>
      <c r="D457" s="114" t="s">
        <v>129</v>
      </c>
      <c r="E457" s="115" t="s">
        <v>1018</v>
      </c>
      <c r="F457" s="116" t="s">
        <v>1019</v>
      </c>
      <c r="G457" s="117" t="s">
        <v>343</v>
      </c>
      <c r="H457" s="118">
        <v>200</v>
      </c>
      <c r="I457" s="119">
        <v>67.7</v>
      </c>
      <c r="J457" s="119">
        <f>ROUND(I457*H457,2)</f>
        <v>13540</v>
      </c>
      <c r="K457" s="116" t="s">
        <v>133</v>
      </c>
      <c r="L457" s="26"/>
      <c r="M457" s="120" t="s">
        <v>3</v>
      </c>
      <c r="N457" s="121" t="s">
        <v>37</v>
      </c>
      <c r="O457" s="122">
        <v>4.3999999999999997E-2</v>
      </c>
      <c r="P457" s="122">
        <f>O457*H457</f>
        <v>8.7999999999999989</v>
      </c>
      <c r="Q457" s="122">
        <v>2.9999999999999997E-4</v>
      </c>
      <c r="R457" s="122">
        <f>Q457*H457</f>
        <v>0.06</v>
      </c>
      <c r="S457" s="122">
        <v>0</v>
      </c>
      <c r="T457" s="123">
        <f>S457*H457</f>
        <v>0</v>
      </c>
      <c r="AR457" s="124" t="s">
        <v>134</v>
      </c>
      <c r="AT457" s="124" t="s">
        <v>129</v>
      </c>
      <c r="AU457" s="124" t="s">
        <v>73</v>
      </c>
      <c r="AY457" s="14" t="s">
        <v>128</v>
      </c>
      <c r="BE457" s="125">
        <f>IF(N457="základní",J457,0)</f>
        <v>13540</v>
      </c>
      <c r="BF457" s="125">
        <f>IF(N457="snížená",J457,0)</f>
        <v>0</v>
      </c>
      <c r="BG457" s="125">
        <f>IF(N457="zákl. přenesená",J457,0)</f>
        <v>0</v>
      </c>
      <c r="BH457" s="125">
        <f>IF(N457="sníž. přenesená",J457,0)</f>
        <v>0</v>
      </c>
      <c r="BI457" s="125">
        <f>IF(N457="nulová",J457,0)</f>
        <v>0</v>
      </c>
      <c r="BJ457" s="14" t="s">
        <v>71</v>
      </c>
      <c r="BK457" s="125">
        <f>ROUND(I457*H457,2)</f>
        <v>13540</v>
      </c>
      <c r="BL457" s="14" t="s">
        <v>134</v>
      </c>
      <c r="BM457" s="124" t="s">
        <v>1020</v>
      </c>
    </row>
    <row r="458" spans="2:65" s="1" customFormat="1">
      <c r="B458" s="26"/>
      <c r="D458" s="126" t="s">
        <v>136</v>
      </c>
      <c r="F458" s="127" t="s">
        <v>1021</v>
      </c>
      <c r="L458" s="26"/>
      <c r="M458" s="128"/>
      <c r="T458" s="47"/>
      <c r="AT458" s="14" t="s">
        <v>136</v>
      </c>
      <c r="AU458" s="14" t="s">
        <v>73</v>
      </c>
    </row>
    <row r="459" spans="2:65" s="1" customFormat="1" ht="24.25" customHeight="1">
      <c r="B459" s="113"/>
      <c r="C459" s="114" t="s">
        <v>1022</v>
      </c>
      <c r="D459" s="114" t="s">
        <v>129</v>
      </c>
      <c r="E459" s="115" t="s">
        <v>1023</v>
      </c>
      <c r="F459" s="116" t="s">
        <v>1024</v>
      </c>
      <c r="G459" s="117" t="s">
        <v>166</v>
      </c>
      <c r="H459" s="118">
        <v>50</v>
      </c>
      <c r="I459" s="119">
        <v>135</v>
      </c>
      <c r="J459" s="119">
        <f>ROUND(I459*H459,2)</f>
        <v>6750</v>
      </c>
      <c r="K459" s="116" t="s">
        <v>133</v>
      </c>
      <c r="L459" s="26"/>
      <c r="M459" s="120" t="s">
        <v>3</v>
      </c>
      <c r="N459" s="121" t="s">
        <v>37</v>
      </c>
      <c r="O459" s="122">
        <v>0.17</v>
      </c>
      <c r="P459" s="122">
        <f>O459*H459</f>
        <v>8.5</v>
      </c>
      <c r="Q459" s="122">
        <v>3.4000000000000002E-4</v>
      </c>
      <c r="R459" s="122">
        <f>Q459*H459</f>
        <v>1.7000000000000001E-2</v>
      </c>
      <c r="S459" s="122">
        <v>0</v>
      </c>
      <c r="T459" s="123">
        <f>S459*H459</f>
        <v>0</v>
      </c>
      <c r="AR459" s="124" t="s">
        <v>134</v>
      </c>
      <c r="AT459" s="124" t="s">
        <v>129</v>
      </c>
      <c r="AU459" s="124" t="s">
        <v>73</v>
      </c>
      <c r="AY459" s="14" t="s">
        <v>128</v>
      </c>
      <c r="BE459" s="125">
        <f>IF(N459="základní",J459,0)</f>
        <v>6750</v>
      </c>
      <c r="BF459" s="125">
        <f>IF(N459="snížená",J459,0)</f>
        <v>0</v>
      </c>
      <c r="BG459" s="125">
        <f>IF(N459="zákl. přenesená",J459,0)</f>
        <v>0</v>
      </c>
      <c r="BH459" s="125">
        <f>IF(N459="sníž. přenesená",J459,0)</f>
        <v>0</v>
      </c>
      <c r="BI459" s="125">
        <f>IF(N459="nulová",J459,0)</f>
        <v>0</v>
      </c>
      <c r="BJ459" s="14" t="s">
        <v>71</v>
      </c>
      <c r="BK459" s="125">
        <f>ROUND(I459*H459,2)</f>
        <v>6750</v>
      </c>
      <c r="BL459" s="14" t="s">
        <v>134</v>
      </c>
      <c r="BM459" s="124" t="s">
        <v>1025</v>
      </c>
    </row>
    <row r="460" spans="2:65" s="1" customFormat="1">
      <c r="B460" s="26"/>
      <c r="D460" s="126" t="s">
        <v>136</v>
      </c>
      <c r="F460" s="127" t="s">
        <v>1026</v>
      </c>
      <c r="L460" s="26"/>
      <c r="M460" s="128"/>
      <c r="T460" s="47"/>
      <c r="AT460" s="14" t="s">
        <v>136</v>
      </c>
      <c r="AU460" s="14" t="s">
        <v>73</v>
      </c>
    </row>
    <row r="461" spans="2:65" s="1" customFormat="1" ht="16.5" customHeight="1">
      <c r="B461" s="113"/>
      <c r="C461" s="129" t="s">
        <v>1027</v>
      </c>
      <c r="D461" s="129" t="s">
        <v>138</v>
      </c>
      <c r="E461" s="130" t="s">
        <v>1028</v>
      </c>
      <c r="F461" s="131" t="s">
        <v>1029</v>
      </c>
      <c r="G461" s="132" t="s">
        <v>166</v>
      </c>
      <c r="H461" s="133">
        <v>55</v>
      </c>
      <c r="I461" s="134">
        <v>33.299999999999997</v>
      </c>
      <c r="J461" s="134">
        <f>ROUND(I461*H461,2)</f>
        <v>1831.5</v>
      </c>
      <c r="K461" s="131" t="s">
        <v>133</v>
      </c>
      <c r="L461" s="135"/>
      <c r="M461" s="136" t="s">
        <v>3</v>
      </c>
      <c r="N461" s="137" t="s">
        <v>37</v>
      </c>
      <c r="O461" s="122">
        <v>0</v>
      </c>
      <c r="P461" s="122">
        <f>O461*H461</f>
        <v>0</v>
      </c>
      <c r="Q461" s="122">
        <v>1.2E-4</v>
      </c>
      <c r="R461" s="122">
        <f>Q461*H461</f>
        <v>6.6E-3</v>
      </c>
      <c r="S461" s="122">
        <v>0</v>
      </c>
      <c r="T461" s="123">
        <f>S461*H461</f>
        <v>0</v>
      </c>
      <c r="AR461" s="124" t="s">
        <v>141</v>
      </c>
      <c r="AT461" s="124" t="s">
        <v>138</v>
      </c>
      <c r="AU461" s="124" t="s">
        <v>73</v>
      </c>
      <c r="AY461" s="14" t="s">
        <v>128</v>
      </c>
      <c r="BE461" s="125">
        <f>IF(N461="základní",J461,0)</f>
        <v>1831.5</v>
      </c>
      <c r="BF461" s="125">
        <f>IF(N461="snížená",J461,0)</f>
        <v>0</v>
      </c>
      <c r="BG461" s="125">
        <f>IF(N461="zákl. přenesená",J461,0)</f>
        <v>0</v>
      </c>
      <c r="BH461" s="125">
        <f>IF(N461="sníž. přenesená",J461,0)</f>
        <v>0</v>
      </c>
      <c r="BI461" s="125">
        <f>IF(N461="nulová",J461,0)</f>
        <v>0</v>
      </c>
      <c r="BJ461" s="14" t="s">
        <v>71</v>
      </c>
      <c r="BK461" s="125">
        <f>ROUND(I461*H461,2)</f>
        <v>1831.5</v>
      </c>
      <c r="BL461" s="14" t="s">
        <v>134</v>
      </c>
      <c r="BM461" s="124" t="s">
        <v>1030</v>
      </c>
    </row>
    <row r="462" spans="2:65" s="12" customFormat="1">
      <c r="B462" s="142"/>
      <c r="D462" s="138" t="s">
        <v>523</v>
      </c>
      <c r="F462" s="143" t="s">
        <v>1031</v>
      </c>
      <c r="H462" s="144">
        <v>55</v>
      </c>
      <c r="L462" s="142"/>
      <c r="M462" s="145"/>
      <c r="T462" s="146"/>
      <c r="AT462" s="147" t="s">
        <v>523</v>
      </c>
      <c r="AU462" s="147" t="s">
        <v>73</v>
      </c>
      <c r="AV462" s="12" t="s">
        <v>73</v>
      </c>
      <c r="AW462" s="12" t="s">
        <v>4</v>
      </c>
      <c r="AX462" s="12" t="s">
        <v>71</v>
      </c>
      <c r="AY462" s="147" t="s">
        <v>128</v>
      </c>
    </row>
    <row r="463" spans="2:65" s="1" customFormat="1" ht="24.25" customHeight="1">
      <c r="B463" s="113"/>
      <c r="C463" s="114" t="s">
        <v>1032</v>
      </c>
      <c r="D463" s="114" t="s">
        <v>129</v>
      </c>
      <c r="E463" s="115" t="s">
        <v>1033</v>
      </c>
      <c r="F463" s="116" t="s">
        <v>1034</v>
      </c>
      <c r="G463" s="117" t="s">
        <v>343</v>
      </c>
      <c r="H463" s="118">
        <v>200</v>
      </c>
      <c r="I463" s="119">
        <v>1330</v>
      </c>
      <c r="J463" s="119">
        <f>ROUND(I463*H463,2)</f>
        <v>266000</v>
      </c>
      <c r="K463" s="116" t="s">
        <v>133</v>
      </c>
      <c r="L463" s="26"/>
      <c r="M463" s="120" t="s">
        <v>3</v>
      </c>
      <c r="N463" s="121" t="s">
        <v>37</v>
      </c>
      <c r="O463" s="122">
        <v>1.4419999999999999</v>
      </c>
      <c r="P463" s="122">
        <f>O463*H463</f>
        <v>288.39999999999998</v>
      </c>
      <c r="Q463" s="122">
        <v>9.2200000000000008E-3</v>
      </c>
      <c r="R463" s="122">
        <f>Q463*H463</f>
        <v>1.8440000000000001</v>
      </c>
      <c r="S463" s="122">
        <v>0</v>
      </c>
      <c r="T463" s="123">
        <f>S463*H463</f>
        <v>0</v>
      </c>
      <c r="AR463" s="124" t="s">
        <v>134</v>
      </c>
      <c r="AT463" s="124" t="s">
        <v>129</v>
      </c>
      <c r="AU463" s="124" t="s">
        <v>73</v>
      </c>
      <c r="AY463" s="14" t="s">
        <v>128</v>
      </c>
      <c r="BE463" s="125">
        <f>IF(N463="základní",J463,0)</f>
        <v>266000</v>
      </c>
      <c r="BF463" s="125">
        <f>IF(N463="snížená",J463,0)</f>
        <v>0</v>
      </c>
      <c r="BG463" s="125">
        <f>IF(N463="zákl. přenesená",J463,0)</f>
        <v>0</v>
      </c>
      <c r="BH463" s="125">
        <f>IF(N463="sníž. přenesená",J463,0)</f>
        <v>0</v>
      </c>
      <c r="BI463" s="125">
        <f>IF(N463="nulová",J463,0)</f>
        <v>0</v>
      </c>
      <c r="BJ463" s="14" t="s">
        <v>71</v>
      </c>
      <c r="BK463" s="125">
        <f>ROUND(I463*H463,2)</f>
        <v>266000</v>
      </c>
      <c r="BL463" s="14" t="s">
        <v>134</v>
      </c>
      <c r="BM463" s="124" t="s">
        <v>1035</v>
      </c>
    </row>
    <row r="464" spans="2:65" s="1" customFormat="1">
      <c r="B464" s="26"/>
      <c r="D464" s="126" t="s">
        <v>136</v>
      </c>
      <c r="F464" s="127" t="s">
        <v>1036</v>
      </c>
      <c r="L464" s="26"/>
      <c r="M464" s="128"/>
      <c r="T464" s="47"/>
      <c r="AT464" s="14" t="s">
        <v>136</v>
      </c>
      <c r="AU464" s="14" t="s">
        <v>73</v>
      </c>
    </row>
    <row r="465" spans="2:65" s="1" customFormat="1" ht="21.75" customHeight="1">
      <c r="B465" s="113"/>
      <c r="C465" s="129" t="s">
        <v>1037</v>
      </c>
      <c r="D465" s="129" t="s">
        <v>138</v>
      </c>
      <c r="E465" s="130" t="s">
        <v>1038</v>
      </c>
      <c r="F465" s="131" t="s">
        <v>1039</v>
      </c>
      <c r="G465" s="132" t="s">
        <v>343</v>
      </c>
      <c r="H465" s="133">
        <v>220</v>
      </c>
      <c r="I465" s="134">
        <v>882</v>
      </c>
      <c r="J465" s="134">
        <f>ROUND(I465*H465,2)</f>
        <v>194040</v>
      </c>
      <c r="K465" s="131" t="s">
        <v>133</v>
      </c>
      <c r="L465" s="135"/>
      <c r="M465" s="136" t="s">
        <v>3</v>
      </c>
      <c r="N465" s="137" t="s">
        <v>37</v>
      </c>
      <c r="O465" s="122">
        <v>0</v>
      </c>
      <c r="P465" s="122">
        <f>O465*H465</f>
        <v>0</v>
      </c>
      <c r="Q465" s="122">
        <v>2.1999999999999999E-2</v>
      </c>
      <c r="R465" s="122">
        <f>Q465*H465</f>
        <v>4.84</v>
      </c>
      <c r="S465" s="122">
        <v>0</v>
      </c>
      <c r="T465" s="123">
        <f>S465*H465</f>
        <v>0</v>
      </c>
      <c r="AR465" s="124" t="s">
        <v>141</v>
      </c>
      <c r="AT465" s="124" t="s">
        <v>138</v>
      </c>
      <c r="AU465" s="124" t="s">
        <v>73</v>
      </c>
      <c r="AY465" s="14" t="s">
        <v>128</v>
      </c>
      <c r="BE465" s="125">
        <f>IF(N465="základní",J465,0)</f>
        <v>194040</v>
      </c>
      <c r="BF465" s="125">
        <f>IF(N465="snížená",J465,0)</f>
        <v>0</v>
      </c>
      <c r="BG465" s="125">
        <f>IF(N465="zákl. přenesená",J465,0)</f>
        <v>0</v>
      </c>
      <c r="BH465" s="125">
        <f>IF(N465="sníž. přenesená",J465,0)</f>
        <v>0</v>
      </c>
      <c r="BI465" s="125">
        <f>IF(N465="nulová",J465,0)</f>
        <v>0</v>
      </c>
      <c r="BJ465" s="14" t="s">
        <v>71</v>
      </c>
      <c r="BK465" s="125">
        <f>ROUND(I465*H465,2)</f>
        <v>194040</v>
      </c>
      <c r="BL465" s="14" t="s">
        <v>134</v>
      </c>
      <c r="BM465" s="124" t="s">
        <v>1040</v>
      </c>
    </row>
    <row r="466" spans="2:65" s="1" customFormat="1" ht="16.5" customHeight="1">
      <c r="B466" s="113"/>
      <c r="C466" s="114" t="s">
        <v>1041</v>
      </c>
      <c r="D466" s="114" t="s">
        <v>129</v>
      </c>
      <c r="E466" s="115" t="s">
        <v>1042</v>
      </c>
      <c r="F466" s="116" t="s">
        <v>1043</v>
      </c>
      <c r="G466" s="117" t="s">
        <v>343</v>
      </c>
      <c r="H466" s="118">
        <v>200</v>
      </c>
      <c r="I466" s="119">
        <v>465</v>
      </c>
      <c r="J466" s="119">
        <f>ROUND(I466*H466,2)</f>
        <v>93000</v>
      </c>
      <c r="K466" s="116" t="s">
        <v>133</v>
      </c>
      <c r="L466" s="26"/>
      <c r="M466" s="120" t="s">
        <v>3</v>
      </c>
      <c r="N466" s="121" t="s">
        <v>37</v>
      </c>
      <c r="O466" s="122">
        <v>0.27800000000000002</v>
      </c>
      <c r="P466" s="122">
        <f>O466*H466</f>
        <v>55.600000000000009</v>
      </c>
      <c r="Q466" s="122">
        <v>1.5E-3</v>
      </c>
      <c r="R466" s="122">
        <f>Q466*H466</f>
        <v>0.3</v>
      </c>
      <c r="S466" s="122">
        <v>0</v>
      </c>
      <c r="T466" s="123">
        <f>S466*H466</f>
        <v>0</v>
      </c>
      <c r="AR466" s="124" t="s">
        <v>134</v>
      </c>
      <c r="AT466" s="124" t="s">
        <v>129</v>
      </c>
      <c r="AU466" s="124" t="s">
        <v>73</v>
      </c>
      <c r="AY466" s="14" t="s">
        <v>128</v>
      </c>
      <c r="BE466" s="125">
        <f>IF(N466="základní",J466,0)</f>
        <v>93000</v>
      </c>
      <c r="BF466" s="125">
        <f>IF(N466="snížená",J466,0)</f>
        <v>0</v>
      </c>
      <c r="BG466" s="125">
        <f>IF(N466="zákl. přenesená",J466,0)</f>
        <v>0</v>
      </c>
      <c r="BH466" s="125">
        <f>IF(N466="sníž. přenesená",J466,0)</f>
        <v>0</v>
      </c>
      <c r="BI466" s="125">
        <f>IF(N466="nulová",J466,0)</f>
        <v>0</v>
      </c>
      <c r="BJ466" s="14" t="s">
        <v>71</v>
      </c>
      <c r="BK466" s="125">
        <f>ROUND(I466*H466,2)</f>
        <v>93000</v>
      </c>
      <c r="BL466" s="14" t="s">
        <v>134</v>
      </c>
      <c r="BM466" s="124" t="s">
        <v>1044</v>
      </c>
    </row>
    <row r="467" spans="2:65" s="1" customFormat="1">
      <c r="B467" s="26"/>
      <c r="D467" s="126" t="s">
        <v>136</v>
      </c>
      <c r="F467" s="127" t="s">
        <v>1045</v>
      </c>
      <c r="L467" s="26"/>
      <c r="M467" s="128"/>
      <c r="T467" s="47"/>
      <c r="AT467" s="14" t="s">
        <v>136</v>
      </c>
      <c r="AU467" s="14" t="s">
        <v>73</v>
      </c>
    </row>
    <row r="468" spans="2:65" s="1" customFormat="1" ht="16.5" customHeight="1">
      <c r="B468" s="113"/>
      <c r="C468" s="114" t="s">
        <v>1046</v>
      </c>
      <c r="D468" s="114" t="s">
        <v>129</v>
      </c>
      <c r="E468" s="115" t="s">
        <v>1047</v>
      </c>
      <c r="F468" s="116" t="s">
        <v>1048</v>
      </c>
      <c r="G468" s="117" t="s">
        <v>166</v>
      </c>
      <c r="H468" s="118">
        <v>20</v>
      </c>
      <c r="I468" s="119">
        <v>221</v>
      </c>
      <c r="J468" s="119">
        <f>ROUND(I468*H468,2)</f>
        <v>4420</v>
      </c>
      <c r="K468" s="116" t="s">
        <v>133</v>
      </c>
      <c r="L468" s="26"/>
      <c r="M468" s="120" t="s">
        <v>3</v>
      </c>
      <c r="N468" s="121" t="s">
        <v>37</v>
      </c>
      <c r="O468" s="122">
        <v>0.06</v>
      </c>
      <c r="P468" s="122">
        <f>O468*H468</f>
        <v>1.2</v>
      </c>
      <c r="Q468" s="122">
        <v>1.42E-3</v>
      </c>
      <c r="R468" s="122">
        <f>Q468*H468</f>
        <v>2.8400000000000002E-2</v>
      </c>
      <c r="S468" s="122">
        <v>0</v>
      </c>
      <c r="T468" s="123">
        <f>S468*H468</f>
        <v>0</v>
      </c>
      <c r="AR468" s="124" t="s">
        <v>134</v>
      </c>
      <c r="AT468" s="124" t="s">
        <v>129</v>
      </c>
      <c r="AU468" s="124" t="s">
        <v>73</v>
      </c>
      <c r="AY468" s="14" t="s">
        <v>128</v>
      </c>
      <c r="BE468" s="125">
        <f>IF(N468="základní",J468,0)</f>
        <v>4420</v>
      </c>
      <c r="BF468" s="125">
        <f>IF(N468="snížená",J468,0)</f>
        <v>0</v>
      </c>
      <c r="BG468" s="125">
        <f>IF(N468="zákl. přenesená",J468,0)</f>
        <v>0</v>
      </c>
      <c r="BH468" s="125">
        <f>IF(N468="sníž. přenesená",J468,0)</f>
        <v>0</v>
      </c>
      <c r="BI468" s="125">
        <f>IF(N468="nulová",J468,0)</f>
        <v>0</v>
      </c>
      <c r="BJ468" s="14" t="s">
        <v>71</v>
      </c>
      <c r="BK468" s="125">
        <f>ROUND(I468*H468,2)</f>
        <v>4420</v>
      </c>
      <c r="BL468" s="14" t="s">
        <v>134</v>
      </c>
      <c r="BM468" s="124" t="s">
        <v>1049</v>
      </c>
    </row>
    <row r="469" spans="2:65" s="1" customFormat="1">
      <c r="B469" s="26"/>
      <c r="D469" s="126" t="s">
        <v>136</v>
      </c>
      <c r="F469" s="127" t="s">
        <v>1050</v>
      </c>
      <c r="L469" s="26"/>
      <c r="M469" s="128"/>
      <c r="T469" s="47"/>
      <c r="AT469" s="14" t="s">
        <v>136</v>
      </c>
      <c r="AU469" s="14" t="s">
        <v>73</v>
      </c>
    </row>
    <row r="470" spans="2:65" s="1" customFormat="1" ht="24.25" customHeight="1">
      <c r="B470" s="113"/>
      <c r="C470" s="114" t="s">
        <v>1051</v>
      </c>
      <c r="D470" s="114" t="s">
        <v>129</v>
      </c>
      <c r="E470" s="115" t="s">
        <v>1052</v>
      </c>
      <c r="F470" s="116" t="s">
        <v>1053</v>
      </c>
      <c r="G470" s="117" t="s">
        <v>237</v>
      </c>
      <c r="H470" s="118">
        <v>2.1</v>
      </c>
      <c r="I470" s="119">
        <v>800</v>
      </c>
      <c r="J470" s="119">
        <f>ROUND(I470*H470,2)</f>
        <v>1680</v>
      </c>
      <c r="K470" s="116" t="s">
        <v>133</v>
      </c>
      <c r="L470" s="26"/>
      <c r="M470" s="120" t="s">
        <v>3</v>
      </c>
      <c r="N470" s="121" t="s">
        <v>37</v>
      </c>
      <c r="O470" s="122">
        <v>0.86099999999999999</v>
      </c>
      <c r="P470" s="122">
        <f>O470*H470</f>
        <v>1.8081</v>
      </c>
      <c r="Q470" s="122">
        <v>0</v>
      </c>
      <c r="R470" s="122">
        <f>Q470*H470</f>
        <v>0</v>
      </c>
      <c r="S470" s="122">
        <v>0</v>
      </c>
      <c r="T470" s="123">
        <f>S470*H470</f>
        <v>0</v>
      </c>
      <c r="AR470" s="124" t="s">
        <v>134</v>
      </c>
      <c r="AT470" s="124" t="s">
        <v>129</v>
      </c>
      <c r="AU470" s="124" t="s">
        <v>73</v>
      </c>
      <c r="AY470" s="14" t="s">
        <v>128</v>
      </c>
      <c r="BE470" s="125">
        <f>IF(N470="základní",J470,0)</f>
        <v>1680</v>
      </c>
      <c r="BF470" s="125">
        <f>IF(N470="snížená",J470,0)</f>
        <v>0</v>
      </c>
      <c r="BG470" s="125">
        <f>IF(N470="zákl. přenesená",J470,0)</f>
        <v>0</v>
      </c>
      <c r="BH470" s="125">
        <f>IF(N470="sníž. přenesená",J470,0)</f>
        <v>0</v>
      </c>
      <c r="BI470" s="125">
        <f>IF(N470="nulová",J470,0)</f>
        <v>0</v>
      </c>
      <c r="BJ470" s="14" t="s">
        <v>71</v>
      </c>
      <c r="BK470" s="125">
        <f>ROUND(I470*H470,2)</f>
        <v>1680</v>
      </c>
      <c r="BL470" s="14" t="s">
        <v>134</v>
      </c>
      <c r="BM470" s="124" t="s">
        <v>1054</v>
      </c>
    </row>
    <row r="471" spans="2:65" s="1" customFormat="1">
      <c r="B471" s="26"/>
      <c r="D471" s="126" t="s">
        <v>136</v>
      </c>
      <c r="F471" s="127" t="s">
        <v>1055</v>
      </c>
      <c r="L471" s="26"/>
      <c r="M471" s="128"/>
      <c r="T471" s="47"/>
      <c r="AT471" s="14" t="s">
        <v>136</v>
      </c>
      <c r="AU471" s="14" t="s">
        <v>73</v>
      </c>
    </row>
    <row r="472" spans="2:65" s="11" customFormat="1" ht="22.9" customHeight="1">
      <c r="B472" s="104"/>
      <c r="D472" s="105" t="s">
        <v>65</v>
      </c>
      <c r="E472" s="140" t="s">
        <v>1056</v>
      </c>
      <c r="F472" s="140" t="s">
        <v>1057</v>
      </c>
      <c r="J472" s="141">
        <f>BK472</f>
        <v>1005777</v>
      </c>
      <c r="L472" s="104"/>
      <c r="M472" s="108"/>
      <c r="P472" s="109">
        <f>SUM(P473:P494)</f>
        <v>608.43499999999995</v>
      </c>
      <c r="R472" s="109">
        <f>SUM(R473:R494)</f>
        <v>10.086180000000001</v>
      </c>
      <c r="T472" s="110">
        <f>SUM(T473:T494)</f>
        <v>0</v>
      </c>
      <c r="AR472" s="105" t="s">
        <v>73</v>
      </c>
      <c r="AT472" s="111" t="s">
        <v>65</v>
      </c>
      <c r="AU472" s="111" t="s">
        <v>71</v>
      </c>
      <c r="AY472" s="105" t="s">
        <v>128</v>
      </c>
      <c r="BK472" s="112">
        <f>SUM(BK473:BK494)</f>
        <v>1005777</v>
      </c>
    </row>
    <row r="473" spans="2:65" s="1" customFormat="1" ht="16.5" customHeight="1">
      <c r="B473" s="113"/>
      <c r="C473" s="114" t="s">
        <v>1058</v>
      </c>
      <c r="D473" s="114" t="s">
        <v>129</v>
      </c>
      <c r="E473" s="115" t="s">
        <v>1059</v>
      </c>
      <c r="F473" s="116" t="s">
        <v>1060</v>
      </c>
      <c r="G473" s="117" t="s">
        <v>343</v>
      </c>
      <c r="H473" s="118">
        <v>500</v>
      </c>
      <c r="I473" s="119">
        <v>18.3</v>
      </c>
      <c r="J473" s="119">
        <f>ROUND(I473*H473,2)</f>
        <v>9150</v>
      </c>
      <c r="K473" s="116" t="s">
        <v>133</v>
      </c>
      <c r="L473" s="26"/>
      <c r="M473" s="120" t="s">
        <v>3</v>
      </c>
      <c r="N473" s="121" t="s">
        <v>37</v>
      </c>
      <c r="O473" s="122">
        <v>2.4E-2</v>
      </c>
      <c r="P473" s="122">
        <f>O473*H473</f>
        <v>12</v>
      </c>
      <c r="Q473" s="122">
        <v>0</v>
      </c>
      <c r="R473" s="122">
        <f>Q473*H473</f>
        <v>0</v>
      </c>
      <c r="S473" s="122">
        <v>0</v>
      </c>
      <c r="T473" s="123">
        <f>S473*H473</f>
        <v>0</v>
      </c>
      <c r="AR473" s="124" t="s">
        <v>134</v>
      </c>
      <c r="AT473" s="124" t="s">
        <v>129</v>
      </c>
      <c r="AU473" s="124" t="s">
        <v>73</v>
      </c>
      <c r="AY473" s="14" t="s">
        <v>128</v>
      </c>
      <c r="BE473" s="125">
        <f>IF(N473="základní",J473,0)</f>
        <v>9150</v>
      </c>
      <c r="BF473" s="125">
        <f>IF(N473="snížená",J473,0)</f>
        <v>0</v>
      </c>
      <c r="BG473" s="125">
        <f>IF(N473="zákl. přenesená",J473,0)</f>
        <v>0</v>
      </c>
      <c r="BH473" s="125">
        <f>IF(N473="sníž. přenesená",J473,0)</f>
        <v>0</v>
      </c>
      <c r="BI473" s="125">
        <f>IF(N473="nulová",J473,0)</f>
        <v>0</v>
      </c>
      <c r="BJ473" s="14" t="s">
        <v>71</v>
      </c>
      <c r="BK473" s="125">
        <f>ROUND(I473*H473,2)</f>
        <v>9150</v>
      </c>
      <c r="BL473" s="14" t="s">
        <v>134</v>
      </c>
      <c r="BM473" s="124" t="s">
        <v>1061</v>
      </c>
    </row>
    <row r="474" spans="2:65" s="1" customFormat="1">
      <c r="B474" s="26"/>
      <c r="D474" s="126" t="s">
        <v>136</v>
      </c>
      <c r="F474" s="127" t="s">
        <v>1062</v>
      </c>
      <c r="L474" s="26"/>
      <c r="M474" s="128"/>
      <c r="T474" s="47"/>
      <c r="AT474" s="14" t="s">
        <v>136</v>
      </c>
      <c r="AU474" s="14" t="s">
        <v>73</v>
      </c>
    </row>
    <row r="475" spans="2:65" s="1" customFormat="1" ht="16.5" customHeight="1">
      <c r="B475" s="113"/>
      <c r="C475" s="114" t="s">
        <v>1063</v>
      </c>
      <c r="D475" s="114" t="s">
        <v>129</v>
      </c>
      <c r="E475" s="115" t="s">
        <v>1064</v>
      </c>
      <c r="F475" s="116" t="s">
        <v>1065</v>
      </c>
      <c r="G475" s="117" t="s">
        <v>343</v>
      </c>
      <c r="H475" s="118">
        <v>500</v>
      </c>
      <c r="I475" s="119">
        <v>195</v>
      </c>
      <c r="J475" s="119">
        <f>ROUND(I475*H475,2)</f>
        <v>97500</v>
      </c>
      <c r="K475" s="116" t="s">
        <v>133</v>
      </c>
      <c r="L475" s="26"/>
      <c r="M475" s="120" t="s">
        <v>3</v>
      </c>
      <c r="N475" s="121" t="s">
        <v>37</v>
      </c>
      <c r="O475" s="122">
        <v>0.122</v>
      </c>
      <c r="P475" s="122">
        <f>O475*H475</f>
        <v>61</v>
      </c>
      <c r="Q475" s="122">
        <v>5.0000000000000001E-4</v>
      </c>
      <c r="R475" s="122">
        <f>Q475*H475</f>
        <v>0.25</v>
      </c>
      <c r="S475" s="122">
        <v>0</v>
      </c>
      <c r="T475" s="123">
        <f>S475*H475</f>
        <v>0</v>
      </c>
      <c r="AR475" s="124" t="s">
        <v>134</v>
      </c>
      <c r="AT475" s="124" t="s">
        <v>129</v>
      </c>
      <c r="AU475" s="124" t="s">
        <v>73</v>
      </c>
      <c r="AY475" s="14" t="s">
        <v>128</v>
      </c>
      <c r="BE475" s="125">
        <f>IF(N475="základní",J475,0)</f>
        <v>97500</v>
      </c>
      <c r="BF475" s="125">
        <f>IF(N475="snížená",J475,0)</f>
        <v>0</v>
      </c>
      <c r="BG475" s="125">
        <f>IF(N475="zákl. přenesená",J475,0)</f>
        <v>0</v>
      </c>
      <c r="BH475" s="125">
        <f>IF(N475="sníž. přenesená",J475,0)</f>
        <v>0</v>
      </c>
      <c r="BI475" s="125">
        <f>IF(N475="nulová",J475,0)</f>
        <v>0</v>
      </c>
      <c r="BJ475" s="14" t="s">
        <v>71</v>
      </c>
      <c r="BK475" s="125">
        <f>ROUND(I475*H475,2)</f>
        <v>97500</v>
      </c>
      <c r="BL475" s="14" t="s">
        <v>134</v>
      </c>
      <c r="BM475" s="124" t="s">
        <v>1066</v>
      </c>
    </row>
    <row r="476" spans="2:65" s="1" customFormat="1">
      <c r="B476" s="26"/>
      <c r="D476" s="126" t="s">
        <v>136</v>
      </c>
      <c r="F476" s="127" t="s">
        <v>1067</v>
      </c>
      <c r="L476" s="26"/>
      <c r="M476" s="128"/>
      <c r="T476" s="47"/>
      <c r="AT476" s="14" t="s">
        <v>136</v>
      </c>
      <c r="AU476" s="14" t="s">
        <v>73</v>
      </c>
    </row>
    <row r="477" spans="2:65" s="1" customFormat="1" ht="24.25" customHeight="1">
      <c r="B477" s="113"/>
      <c r="C477" s="114" t="s">
        <v>1068</v>
      </c>
      <c r="D477" s="114" t="s">
        <v>129</v>
      </c>
      <c r="E477" s="115" t="s">
        <v>1069</v>
      </c>
      <c r="F477" s="116" t="s">
        <v>1070</v>
      </c>
      <c r="G477" s="117" t="s">
        <v>343</v>
      </c>
      <c r="H477" s="118">
        <v>500</v>
      </c>
      <c r="I477" s="119">
        <v>478</v>
      </c>
      <c r="J477" s="119">
        <f>ROUND(I477*H477,2)</f>
        <v>239000</v>
      </c>
      <c r="K477" s="116" t="s">
        <v>133</v>
      </c>
      <c r="L477" s="26"/>
      <c r="M477" s="120" t="s">
        <v>3</v>
      </c>
      <c r="N477" s="121" t="s">
        <v>37</v>
      </c>
      <c r="O477" s="122">
        <v>0.29199999999999998</v>
      </c>
      <c r="P477" s="122">
        <f>O477*H477</f>
        <v>146</v>
      </c>
      <c r="Q477" s="122">
        <v>1.2E-2</v>
      </c>
      <c r="R477" s="122">
        <f>Q477*H477</f>
        <v>6</v>
      </c>
      <c r="S477" s="122">
        <v>0</v>
      </c>
      <c r="T477" s="123">
        <f>S477*H477</f>
        <v>0</v>
      </c>
      <c r="AR477" s="124" t="s">
        <v>134</v>
      </c>
      <c r="AT477" s="124" t="s">
        <v>129</v>
      </c>
      <c r="AU477" s="124" t="s">
        <v>73</v>
      </c>
      <c r="AY477" s="14" t="s">
        <v>128</v>
      </c>
      <c r="BE477" s="125">
        <f>IF(N477="základní",J477,0)</f>
        <v>239000</v>
      </c>
      <c r="BF477" s="125">
        <f>IF(N477="snížená",J477,0)</f>
        <v>0</v>
      </c>
      <c r="BG477" s="125">
        <f>IF(N477="zákl. přenesená",J477,0)</f>
        <v>0</v>
      </c>
      <c r="BH477" s="125">
        <f>IF(N477="sníž. přenesená",J477,0)</f>
        <v>0</v>
      </c>
      <c r="BI477" s="125">
        <f>IF(N477="nulová",J477,0)</f>
        <v>0</v>
      </c>
      <c r="BJ477" s="14" t="s">
        <v>71</v>
      </c>
      <c r="BK477" s="125">
        <f>ROUND(I477*H477,2)</f>
        <v>239000</v>
      </c>
      <c r="BL477" s="14" t="s">
        <v>134</v>
      </c>
      <c r="BM477" s="124" t="s">
        <v>1071</v>
      </c>
    </row>
    <row r="478" spans="2:65" s="1" customFormat="1">
      <c r="B478" s="26"/>
      <c r="D478" s="126" t="s">
        <v>136</v>
      </c>
      <c r="F478" s="127" t="s">
        <v>1072</v>
      </c>
      <c r="L478" s="26"/>
      <c r="M478" s="128"/>
      <c r="T478" s="47"/>
      <c r="AT478" s="14" t="s">
        <v>136</v>
      </c>
      <c r="AU478" s="14" t="s">
        <v>73</v>
      </c>
    </row>
    <row r="479" spans="2:65" s="1" customFormat="1" ht="16.5" customHeight="1">
      <c r="B479" s="113"/>
      <c r="C479" s="114" t="s">
        <v>1073</v>
      </c>
      <c r="D479" s="114" t="s">
        <v>129</v>
      </c>
      <c r="E479" s="115" t="s">
        <v>1074</v>
      </c>
      <c r="F479" s="116" t="s">
        <v>1075</v>
      </c>
      <c r="G479" s="117" t="s">
        <v>166</v>
      </c>
      <c r="H479" s="118">
        <v>150</v>
      </c>
      <c r="I479" s="119">
        <v>61.5</v>
      </c>
      <c r="J479" s="119">
        <f>ROUND(I479*H479,2)</f>
        <v>9225</v>
      </c>
      <c r="K479" s="116" t="s">
        <v>133</v>
      </c>
      <c r="L479" s="26"/>
      <c r="M479" s="120" t="s">
        <v>3</v>
      </c>
      <c r="N479" s="121" t="s">
        <v>37</v>
      </c>
      <c r="O479" s="122">
        <v>0.1</v>
      </c>
      <c r="P479" s="122">
        <f>O479*H479</f>
        <v>15</v>
      </c>
      <c r="Q479" s="122">
        <v>0</v>
      </c>
      <c r="R479" s="122">
        <f>Q479*H479</f>
        <v>0</v>
      </c>
      <c r="S479" s="122">
        <v>0</v>
      </c>
      <c r="T479" s="123">
        <f>S479*H479</f>
        <v>0</v>
      </c>
      <c r="AR479" s="124" t="s">
        <v>134</v>
      </c>
      <c r="AT479" s="124" t="s">
        <v>129</v>
      </c>
      <c r="AU479" s="124" t="s">
        <v>73</v>
      </c>
      <c r="AY479" s="14" t="s">
        <v>128</v>
      </c>
      <c r="BE479" s="125">
        <f>IF(N479="základní",J479,0)</f>
        <v>9225</v>
      </c>
      <c r="BF479" s="125">
        <f>IF(N479="snížená",J479,0)</f>
        <v>0</v>
      </c>
      <c r="BG479" s="125">
        <f>IF(N479="zákl. přenesená",J479,0)</f>
        <v>0</v>
      </c>
      <c r="BH479" s="125">
        <f>IF(N479="sníž. přenesená",J479,0)</f>
        <v>0</v>
      </c>
      <c r="BI479" s="125">
        <f>IF(N479="nulová",J479,0)</f>
        <v>0</v>
      </c>
      <c r="BJ479" s="14" t="s">
        <v>71</v>
      </c>
      <c r="BK479" s="125">
        <f>ROUND(I479*H479,2)</f>
        <v>9225</v>
      </c>
      <c r="BL479" s="14" t="s">
        <v>134</v>
      </c>
      <c r="BM479" s="124" t="s">
        <v>1076</v>
      </c>
    </row>
    <row r="480" spans="2:65" s="1" customFormat="1">
      <c r="B480" s="26"/>
      <c r="D480" s="126" t="s">
        <v>136</v>
      </c>
      <c r="F480" s="127" t="s">
        <v>1077</v>
      </c>
      <c r="L480" s="26"/>
      <c r="M480" s="128"/>
      <c r="T480" s="47"/>
      <c r="AT480" s="14" t="s">
        <v>136</v>
      </c>
      <c r="AU480" s="14" t="s">
        <v>73</v>
      </c>
    </row>
    <row r="481" spans="2:65" s="1" customFormat="1" ht="16.5" customHeight="1">
      <c r="B481" s="113"/>
      <c r="C481" s="129" t="s">
        <v>1078</v>
      </c>
      <c r="D481" s="129" t="s">
        <v>138</v>
      </c>
      <c r="E481" s="130" t="s">
        <v>1079</v>
      </c>
      <c r="F481" s="131" t="s">
        <v>1080</v>
      </c>
      <c r="G481" s="132" t="s">
        <v>166</v>
      </c>
      <c r="H481" s="133">
        <v>150</v>
      </c>
      <c r="I481" s="134">
        <v>65.400000000000006</v>
      </c>
      <c r="J481" s="134">
        <f>ROUND(I481*H481,2)</f>
        <v>9810</v>
      </c>
      <c r="K481" s="131" t="s">
        <v>133</v>
      </c>
      <c r="L481" s="135"/>
      <c r="M481" s="136" t="s">
        <v>3</v>
      </c>
      <c r="N481" s="137" t="s">
        <v>37</v>
      </c>
      <c r="O481" s="122">
        <v>0</v>
      </c>
      <c r="P481" s="122">
        <f>O481*H481</f>
        <v>0</v>
      </c>
      <c r="Q481" s="122">
        <v>2.9999999999999997E-4</v>
      </c>
      <c r="R481" s="122">
        <f>Q481*H481</f>
        <v>4.4999999999999998E-2</v>
      </c>
      <c r="S481" s="122">
        <v>0</v>
      </c>
      <c r="T481" s="123">
        <f>S481*H481</f>
        <v>0</v>
      </c>
      <c r="AR481" s="124" t="s">
        <v>141</v>
      </c>
      <c r="AT481" s="124" t="s">
        <v>138</v>
      </c>
      <c r="AU481" s="124" t="s">
        <v>73</v>
      </c>
      <c r="AY481" s="14" t="s">
        <v>128</v>
      </c>
      <c r="BE481" s="125">
        <f>IF(N481="základní",J481,0)</f>
        <v>9810</v>
      </c>
      <c r="BF481" s="125">
        <f>IF(N481="snížená",J481,0)</f>
        <v>0</v>
      </c>
      <c r="BG481" s="125">
        <f>IF(N481="zákl. přenesená",J481,0)</f>
        <v>0</v>
      </c>
      <c r="BH481" s="125">
        <f>IF(N481="sníž. přenesená",J481,0)</f>
        <v>0</v>
      </c>
      <c r="BI481" s="125">
        <f>IF(N481="nulová",J481,0)</f>
        <v>0</v>
      </c>
      <c r="BJ481" s="14" t="s">
        <v>71</v>
      </c>
      <c r="BK481" s="125">
        <f>ROUND(I481*H481,2)</f>
        <v>9810</v>
      </c>
      <c r="BL481" s="14" t="s">
        <v>134</v>
      </c>
      <c r="BM481" s="124" t="s">
        <v>1081</v>
      </c>
    </row>
    <row r="482" spans="2:65" s="1" customFormat="1" ht="16.5" customHeight="1">
      <c r="B482" s="113"/>
      <c r="C482" s="114" t="s">
        <v>1082</v>
      </c>
      <c r="D482" s="114" t="s">
        <v>129</v>
      </c>
      <c r="E482" s="115" t="s">
        <v>1083</v>
      </c>
      <c r="F482" s="116" t="s">
        <v>1084</v>
      </c>
      <c r="G482" s="117" t="s">
        <v>166</v>
      </c>
      <c r="H482" s="118">
        <v>50</v>
      </c>
      <c r="I482" s="119">
        <v>48.8</v>
      </c>
      <c r="J482" s="119">
        <f>ROUND(I482*H482,2)</f>
        <v>2440</v>
      </c>
      <c r="K482" s="116" t="s">
        <v>133</v>
      </c>
      <c r="L482" s="26"/>
      <c r="M482" s="120" t="s">
        <v>3</v>
      </c>
      <c r="N482" s="121" t="s">
        <v>37</v>
      </c>
      <c r="O482" s="122">
        <v>0.08</v>
      </c>
      <c r="P482" s="122">
        <f>O482*H482</f>
        <v>4</v>
      </c>
      <c r="Q482" s="122">
        <v>0</v>
      </c>
      <c r="R482" s="122">
        <f>Q482*H482</f>
        <v>0</v>
      </c>
      <c r="S482" s="122">
        <v>0</v>
      </c>
      <c r="T482" s="123">
        <f>S482*H482</f>
        <v>0</v>
      </c>
      <c r="AR482" s="124" t="s">
        <v>134</v>
      </c>
      <c r="AT482" s="124" t="s">
        <v>129</v>
      </c>
      <c r="AU482" s="124" t="s">
        <v>73</v>
      </c>
      <c r="AY482" s="14" t="s">
        <v>128</v>
      </c>
      <c r="BE482" s="125">
        <f>IF(N482="základní",J482,0)</f>
        <v>2440</v>
      </c>
      <c r="BF482" s="125">
        <f>IF(N482="snížená",J482,0)</f>
        <v>0</v>
      </c>
      <c r="BG482" s="125">
        <f>IF(N482="zákl. přenesená",J482,0)</f>
        <v>0</v>
      </c>
      <c r="BH482" s="125">
        <f>IF(N482="sníž. přenesená",J482,0)</f>
        <v>0</v>
      </c>
      <c r="BI482" s="125">
        <f>IF(N482="nulová",J482,0)</f>
        <v>0</v>
      </c>
      <c r="BJ482" s="14" t="s">
        <v>71</v>
      </c>
      <c r="BK482" s="125">
        <f>ROUND(I482*H482,2)</f>
        <v>2440</v>
      </c>
      <c r="BL482" s="14" t="s">
        <v>134</v>
      </c>
      <c r="BM482" s="124" t="s">
        <v>1085</v>
      </c>
    </row>
    <row r="483" spans="2:65" s="1" customFormat="1">
      <c r="B483" s="26"/>
      <c r="D483" s="126" t="s">
        <v>136</v>
      </c>
      <c r="F483" s="127" t="s">
        <v>1086</v>
      </c>
      <c r="L483" s="26"/>
      <c r="M483" s="128"/>
      <c r="T483" s="47"/>
      <c r="AT483" s="14" t="s">
        <v>136</v>
      </c>
      <c r="AU483" s="14" t="s">
        <v>73</v>
      </c>
    </row>
    <row r="484" spans="2:65" s="1" customFormat="1" ht="16.5" customHeight="1">
      <c r="B484" s="113"/>
      <c r="C484" s="129" t="s">
        <v>1087</v>
      </c>
      <c r="D484" s="129" t="s">
        <v>138</v>
      </c>
      <c r="E484" s="130" t="s">
        <v>1088</v>
      </c>
      <c r="F484" s="131" t="s">
        <v>1089</v>
      </c>
      <c r="G484" s="132" t="s">
        <v>166</v>
      </c>
      <c r="H484" s="133">
        <v>54</v>
      </c>
      <c r="I484" s="134">
        <v>165</v>
      </c>
      <c r="J484" s="134">
        <f>ROUND(I484*H484,2)</f>
        <v>8910</v>
      </c>
      <c r="K484" s="131" t="s">
        <v>133</v>
      </c>
      <c r="L484" s="135"/>
      <c r="M484" s="136" t="s">
        <v>3</v>
      </c>
      <c r="N484" s="137" t="s">
        <v>37</v>
      </c>
      <c r="O484" s="122">
        <v>0</v>
      </c>
      <c r="P484" s="122">
        <f>O484*H484</f>
        <v>0</v>
      </c>
      <c r="Q484" s="122">
        <v>1.7000000000000001E-4</v>
      </c>
      <c r="R484" s="122">
        <f>Q484*H484</f>
        <v>9.1800000000000007E-3</v>
      </c>
      <c r="S484" s="122">
        <v>0</v>
      </c>
      <c r="T484" s="123">
        <f>S484*H484</f>
        <v>0</v>
      </c>
      <c r="AR484" s="124" t="s">
        <v>141</v>
      </c>
      <c r="AT484" s="124" t="s">
        <v>138</v>
      </c>
      <c r="AU484" s="124" t="s">
        <v>73</v>
      </c>
      <c r="AY484" s="14" t="s">
        <v>128</v>
      </c>
      <c r="BE484" s="125">
        <f>IF(N484="základní",J484,0)</f>
        <v>8910</v>
      </c>
      <c r="BF484" s="125">
        <f>IF(N484="snížená",J484,0)</f>
        <v>0</v>
      </c>
      <c r="BG484" s="125">
        <f>IF(N484="zákl. přenesená",J484,0)</f>
        <v>0</v>
      </c>
      <c r="BH484" s="125">
        <f>IF(N484="sníž. přenesená",J484,0)</f>
        <v>0</v>
      </c>
      <c r="BI484" s="125">
        <f>IF(N484="nulová",J484,0)</f>
        <v>0</v>
      </c>
      <c r="BJ484" s="14" t="s">
        <v>71</v>
      </c>
      <c r="BK484" s="125">
        <f>ROUND(I484*H484,2)</f>
        <v>8910</v>
      </c>
      <c r="BL484" s="14" t="s">
        <v>134</v>
      </c>
      <c r="BM484" s="124" t="s">
        <v>1090</v>
      </c>
    </row>
    <row r="485" spans="2:65" s="12" customFormat="1">
      <c r="B485" s="142"/>
      <c r="D485" s="138" t="s">
        <v>523</v>
      </c>
      <c r="F485" s="143" t="s">
        <v>1091</v>
      </c>
      <c r="H485" s="144">
        <v>54</v>
      </c>
      <c r="L485" s="142"/>
      <c r="M485" s="145"/>
      <c r="T485" s="146"/>
      <c r="AT485" s="147" t="s">
        <v>523</v>
      </c>
      <c r="AU485" s="147" t="s">
        <v>73</v>
      </c>
      <c r="AV485" s="12" t="s">
        <v>73</v>
      </c>
      <c r="AW485" s="12" t="s">
        <v>4</v>
      </c>
      <c r="AX485" s="12" t="s">
        <v>71</v>
      </c>
      <c r="AY485" s="147" t="s">
        <v>128</v>
      </c>
    </row>
    <row r="486" spans="2:65" s="1" customFormat="1" ht="24.25" customHeight="1">
      <c r="B486" s="113"/>
      <c r="C486" s="114" t="s">
        <v>1092</v>
      </c>
      <c r="D486" s="114" t="s">
        <v>129</v>
      </c>
      <c r="E486" s="115" t="s">
        <v>1093</v>
      </c>
      <c r="F486" s="116" t="s">
        <v>1094</v>
      </c>
      <c r="G486" s="117" t="s">
        <v>343</v>
      </c>
      <c r="H486" s="118">
        <v>500</v>
      </c>
      <c r="I486" s="119">
        <v>327</v>
      </c>
      <c r="J486" s="119">
        <f>ROUND(I486*H486,2)</f>
        <v>163500</v>
      </c>
      <c r="K486" s="116" t="s">
        <v>133</v>
      </c>
      <c r="L486" s="26"/>
      <c r="M486" s="120" t="s">
        <v>3</v>
      </c>
      <c r="N486" s="121" t="s">
        <v>37</v>
      </c>
      <c r="O486" s="122">
        <v>0.65</v>
      </c>
      <c r="P486" s="122">
        <f>O486*H486</f>
        <v>325</v>
      </c>
      <c r="Q486" s="122">
        <v>0</v>
      </c>
      <c r="R486" s="122">
        <f>Q486*H486</f>
        <v>0</v>
      </c>
      <c r="S486" s="122">
        <v>0</v>
      </c>
      <c r="T486" s="123">
        <f>S486*H486</f>
        <v>0</v>
      </c>
      <c r="AR486" s="124" t="s">
        <v>134</v>
      </c>
      <c r="AT486" s="124" t="s">
        <v>129</v>
      </c>
      <c r="AU486" s="124" t="s">
        <v>73</v>
      </c>
      <c r="AY486" s="14" t="s">
        <v>128</v>
      </c>
      <c r="BE486" s="125">
        <f>IF(N486="základní",J486,0)</f>
        <v>163500</v>
      </c>
      <c r="BF486" s="125">
        <f>IF(N486="snížená",J486,0)</f>
        <v>0</v>
      </c>
      <c r="BG486" s="125">
        <f>IF(N486="zákl. přenesená",J486,0)</f>
        <v>0</v>
      </c>
      <c r="BH486" s="125">
        <f>IF(N486="sníž. přenesená",J486,0)</f>
        <v>0</v>
      </c>
      <c r="BI486" s="125">
        <f>IF(N486="nulová",J486,0)</f>
        <v>0</v>
      </c>
      <c r="BJ486" s="14" t="s">
        <v>71</v>
      </c>
      <c r="BK486" s="125">
        <f>ROUND(I486*H486,2)</f>
        <v>163500</v>
      </c>
      <c r="BL486" s="14" t="s">
        <v>134</v>
      </c>
      <c r="BM486" s="124" t="s">
        <v>1095</v>
      </c>
    </row>
    <row r="487" spans="2:65" s="1" customFormat="1">
      <c r="B487" s="26"/>
      <c r="D487" s="126" t="s">
        <v>136</v>
      </c>
      <c r="F487" s="127" t="s">
        <v>1096</v>
      </c>
      <c r="L487" s="26"/>
      <c r="M487" s="128"/>
      <c r="T487" s="47"/>
      <c r="AT487" s="14" t="s">
        <v>136</v>
      </c>
      <c r="AU487" s="14" t="s">
        <v>73</v>
      </c>
    </row>
    <row r="488" spans="2:65" s="1" customFormat="1" ht="24.25" customHeight="1">
      <c r="B488" s="113"/>
      <c r="C488" s="129" t="s">
        <v>1097</v>
      </c>
      <c r="D488" s="129" t="s">
        <v>138</v>
      </c>
      <c r="E488" s="130" t="s">
        <v>1098</v>
      </c>
      <c r="F488" s="131" t="s">
        <v>1099</v>
      </c>
      <c r="G488" s="132" t="s">
        <v>343</v>
      </c>
      <c r="H488" s="133">
        <v>500</v>
      </c>
      <c r="I488" s="134">
        <v>838</v>
      </c>
      <c r="J488" s="134">
        <f>ROUND(I488*H488,2)</f>
        <v>419000</v>
      </c>
      <c r="K488" s="131" t="s">
        <v>133</v>
      </c>
      <c r="L488" s="135"/>
      <c r="M488" s="136" t="s">
        <v>3</v>
      </c>
      <c r="N488" s="137" t="s">
        <v>37</v>
      </c>
      <c r="O488" s="122">
        <v>0</v>
      </c>
      <c r="P488" s="122">
        <f>O488*H488</f>
        <v>0</v>
      </c>
      <c r="Q488" s="122">
        <v>6.7000000000000002E-3</v>
      </c>
      <c r="R488" s="122">
        <f>Q488*H488</f>
        <v>3.35</v>
      </c>
      <c r="S488" s="122">
        <v>0</v>
      </c>
      <c r="T488" s="123">
        <f>S488*H488</f>
        <v>0</v>
      </c>
      <c r="AR488" s="124" t="s">
        <v>141</v>
      </c>
      <c r="AT488" s="124" t="s">
        <v>138</v>
      </c>
      <c r="AU488" s="124" t="s">
        <v>73</v>
      </c>
      <c r="AY488" s="14" t="s">
        <v>128</v>
      </c>
      <c r="BE488" s="125">
        <f>IF(N488="základní",J488,0)</f>
        <v>419000</v>
      </c>
      <c r="BF488" s="125">
        <f>IF(N488="snížená",J488,0)</f>
        <v>0</v>
      </c>
      <c r="BG488" s="125">
        <f>IF(N488="zákl. přenesená",J488,0)</f>
        <v>0</v>
      </c>
      <c r="BH488" s="125">
        <f>IF(N488="sníž. přenesená",J488,0)</f>
        <v>0</v>
      </c>
      <c r="BI488" s="125">
        <f>IF(N488="nulová",J488,0)</f>
        <v>0</v>
      </c>
      <c r="BJ488" s="14" t="s">
        <v>71</v>
      </c>
      <c r="BK488" s="125">
        <f>ROUND(I488*H488,2)</f>
        <v>419000</v>
      </c>
      <c r="BL488" s="14" t="s">
        <v>134</v>
      </c>
      <c r="BM488" s="124" t="s">
        <v>1100</v>
      </c>
    </row>
    <row r="489" spans="2:65" s="1" customFormat="1" ht="16.5" customHeight="1">
      <c r="B489" s="113"/>
      <c r="C489" s="114" t="s">
        <v>1101</v>
      </c>
      <c r="D489" s="114" t="s">
        <v>129</v>
      </c>
      <c r="E489" s="115" t="s">
        <v>1102</v>
      </c>
      <c r="F489" s="116" t="s">
        <v>1103</v>
      </c>
      <c r="G489" s="117" t="s">
        <v>343</v>
      </c>
      <c r="H489" s="118">
        <v>500</v>
      </c>
      <c r="I489" s="119">
        <v>27.5</v>
      </c>
      <c r="J489" s="119">
        <f>ROUND(I489*H489,2)</f>
        <v>13750</v>
      </c>
      <c r="K489" s="116" t="s">
        <v>133</v>
      </c>
      <c r="L489" s="26"/>
      <c r="M489" s="120" t="s">
        <v>3</v>
      </c>
      <c r="N489" s="121" t="s">
        <v>37</v>
      </c>
      <c r="O489" s="122">
        <v>4.4999999999999998E-2</v>
      </c>
      <c r="P489" s="122">
        <f>O489*H489</f>
        <v>22.5</v>
      </c>
      <c r="Q489" s="122">
        <v>0</v>
      </c>
      <c r="R489" s="122">
        <f>Q489*H489</f>
        <v>0</v>
      </c>
      <c r="S489" s="122">
        <v>0</v>
      </c>
      <c r="T489" s="123">
        <f>S489*H489</f>
        <v>0</v>
      </c>
      <c r="AR489" s="124" t="s">
        <v>134</v>
      </c>
      <c r="AT489" s="124" t="s">
        <v>129</v>
      </c>
      <c r="AU489" s="124" t="s">
        <v>73</v>
      </c>
      <c r="AY489" s="14" t="s">
        <v>128</v>
      </c>
      <c r="BE489" s="125">
        <f>IF(N489="základní",J489,0)</f>
        <v>13750</v>
      </c>
      <c r="BF489" s="125">
        <f>IF(N489="snížená",J489,0)</f>
        <v>0</v>
      </c>
      <c r="BG489" s="125">
        <f>IF(N489="zákl. přenesená",J489,0)</f>
        <v>0</v>
      </c>
      <c r="BH489" s="125">
        <f>IF(N489="sníž. přenesená",J489,0)</f>
        <v>0</v>
      </c>
      <c r="BI489" s="125">
        <f>IF(N489="nulová",J489,0)</f>
        <v>0</v>
      </c>
      <c r="BJ489" s="14" t="s">
        <v>71</v>
      </c>
      <c r="BK489" s="125">
        <f>ROUND(I489*H489,2)</f>
        <v>13750</v>
      </c>
      <c r="BL489" s="14" t="s">
        <v>134</v>
      </c>
      <c r="BM489" s="124" t="s">
        <v>1104</v>
      </c>
    </row>
    <row r="490" spans="2:65" s="1" customFormat="1">
      <c r="B490" s="26"/>
      <c r="D490" s="126" t="s">
        <v>136</v>
      </c>
      <c r="F490" s="127" t="s">
        <v>1105</v>
      </c>
      <c r="L490" s="26"/>
      <c r="M490" s="128"/>
      <c r="T490" s="47"/>
      <c r="AT490" s="14" t="s">
        <v>136</v>
      </c>
      <c r="AU490" s="14" t="s">
        <v>73</v>
      </c>
    </row>
    <row r="491" spans="2:65" s="1" customFormat="1" ht="16.5" customHeight="1">
      <c r="B491" s="113"/>
      <c r="C491" s="129" t="s">
        <v>1106</v>
      </c>
      <c r="D491" s="129" t="s">
        <v>138</v>
      </c>
      <c r="E491" s="130" t="s">
        <v>1107</v>
      </c>
      <c r="F491" s="131" t="s">
        <v>1108</v>
      </c>
      <c r="G491" s="132" t="s">
        <v>343</v>
      </c>
      <c r="H491" s="133">
        <v>540</v>
      </c>
      <c r="I491" s="134">
        <v>22.3</v>
      </c>
      <c r="J491" s="134">
        <f>ROUND(I491*H491,2)</f>
        <v>12042</v>
      </c>
      <c r="K491" s="131" t="s">
        <v>133</v>
      </c>
      <c r="L491" s="135"/>
      <c r="M491" s="136" t="s">
        <v>3</v>
      </c>
      <c r="N491" s="137" t="s">
        <v>37</v>
      </c>
      <c r="O491" s="122">
        <v>0</v>
      </c>
      <c r="P491" s="122">
        <f>O491*H491</f>
        <v>0</v>
      </c>
      <c r="Q491" s="122">
        <v>8.0000000000000004E-4</v>
      </c>
      <c r="R491" s="122">
        <f>Q491*H491</f>
        <v>0.432</v>
      </c>
      <c r="S491" s="122">
        <v>0</v>
      </c>
      <c r="T491" s="123">
        <f>S491*H491</f>
        <v>0</v>
      </c>
      <c r="AR491" s="124" t="s">
        <v>141</v>
      </c>
      <c r="AT491" s="124" t="s">
        <v>138</v>
      </c>
      <c r="AU491" s="124" t="s">
        <v>73</v>
      </c>
      <c r="AY491" s="14" t="s">
        <v>128</v>
      </c>
      <c r="BE491" s="125">
        <f>IF(N491="základní",J491,0)</f>
        <v>12042</v>
      </c>
      <c r="BF491" s="125">
        <f>IF(N491="snížená",J491,0)</f>
        <v>0</v>
      </c>
      <c r="BG491" s="125">
        <f>IF(N491="zákl. přenesená",J491,0)</f>
        <v>0</v>
      </c>
      <c r="BH491" s="125">
        <f>IF(N491="sníž. přenesená",J491,0)</f>
        <v>0</v>
      </c>
      <c r="BI491" s="125">
        <f>IF(N491="nulová",J491,0)</f>
        <v>0</v>
      </c>
      <c r="BJ491" s="14" t="s">
        <v>71</v>
      </c>
      <c r="BK491" s="125">
        <f>ROUND(I491*H491,2)</f>
        <v>12042</v>
      </c>
      <c r="BL491" s="14" t="s">
        <v>134</v>
      </c>
      <c r="BM491" s="124" t="s">
        <v>1109</v>
      </c>
    </row>
    <row r="492" spans="2:65" s="12" customFormat="1">
      <c r="B492" s="142"/>
      <c r="D492" s="138" t="s">
        <v>523</v>
      </c>
      <c r="F492" s="143" t="s">
        <v>1110</v>
      </c>
      <c r="H492" s="144">
        <v>540</v>
      </c>
      <c r="L492" s="142"/>
      <c r="M492" s="145"/>
      <c r="T492" s="146"/>
      <c r="AT492" s="147" t="s">
        <v>523</v>
      </c>
      <c r="AU492" s="147" t="s">
        <v>73</v>
      </c>
      <c r="AV492" s="12" t="s">
        <v>73</v>
      </c>
      <c r="AW492" s="12" t="s">
        <v>4</v>
      </c>
      <c r="AX492" s="12" t="s">
        <v>71</v>
      </c>
      <c r="AY492" s="147" t="s">
        <v>128</v>
      </c>
    </row>
    <row r="493" spans="2:65" s="1" customFormat="1" ht="24.25" customHeight="1">
      <c r="B493" s="113"/>
      <c r="C493" s="114" t="s">
        <v>1111</v>
      </c>
      <c r="D493" s="114" t="s">
        <v>129</v>
      </c>
      <c r="E493" s="115" t="s">
        <v>1112</v>
      </c>
      <c r="F493" s="116" t="s">
        <v>1113</v>
      </c>
      <c r="G493" s="117" t="s">
        <v>237</v>
      </c>
      <c r="H493" s="118">
        <v>15</v>
      </c>
      <c r="I493" s="119">
        <v>1430</v>
      </c>
      <c r="J493" s="119">
        <f>ROUND(I493*H493,2)</f>
        <v>21450</v>
      </c>
      <c r="K493" s="116" t="s">
        <v>133</v>
      </c>
      <c r="L493" s="26"/>
      <c r="M493" s="120" t="s">
        <v>3</v>
      </c>
      <c r="N493" s="121" t="s">
        <v>37</v>
      </c>
      <c r="O493" s="122">
        <v>1.5289999999999999</v>
      </c>
      <c r="P493" s="122">
        <f>O493*H493</f>
        <v>22.934999999999999</v>
      </c>
      <c r="Q493" s="122">
        <v>0</v>
      </c>
      <c r="R493" s="122">
        <f>Q493*H493</f>
        <v>0</v>
      </c>
      <c r="S493" s="122">
        <v>0</v>
      </c>
      <c r="T493" s="123">
        <f>S493*H493</f>
        <v>0</v>
      </c>
      <c r="AR493" s="124" t="s">
        <v>134</v>
      </c>
      <c r="AT493" s="124" t="s">
        <v>129</v>
      </c>
      <c r="AU493" s="124" t="s">
        <v>73</v>
      </c>
      <c r="AY493" s="14" t="s">
        <v>128</v>
      </c>
      <c r="BE493" s="125">
        <f>IF(N493="základní",J493,0)</f>
        <v>21450</v>
      </c>
      <c r="BF493" s="125">
        <f>IF(N493="snížená",J493,0)</f>
        <v>0</v>
      </c>
      <c r="BG493" s="125">
        <f>IF(N493="zákl. přenesená",J493,0)</f>
        <v>0</v>
      </c>
      <c r="BH493" s="125">
        <f>IF(N493="sníž. přenesená",J493,0)</f>
        <v>0</v>
      </c>
      <c r="BI493" s="125">
        <f>IF(N493="nulová",J493,0)</f>
        <v>0</v>
      </c>
      <c r="BJ493" s="14" t="s">
        <v>71</v>
      </c>
      <c r="BK493" s="125">
        <f>ROUND(I493*H493,2)</f>
        <v>21450</v>
      </c>
      <c r="BL493" s="14" t="s">
        <v>134</v>
      </c>
      <c r="BM493" s="124" t="s">
        <v>1114</v>
      </c>
    </row>
    <row r="494" spans="2:65" s="1" customFormat="1">
      <c r="B494" s="26"/>
      <c r="D494" s="126" t="s">
        <v>136</v>
      </c>
      <c r="F494" s="127" t="s">
        <v>1115</v>
      </c>
      <c r="L494" s="26"/>
      <c r="M494" s="128"/>
      <c r="T494" s="47"/>
      <c r="AT494" s="14" t="s">
        <v>136</v>
      </c>
      <c r="AU494" s="14" t="s">
        <v>73</v>
      </c>
    </row>
    <row r="495" spans="2:65" s="11" customFormat="1" ht="22.9" customHeight="1">
      <c r="B495" s="104"/>
      <c r="D495" s="105" t="s">
        <v>65</v>
      </c>
      <c r="E495" s="140" t="s">
        <v>1116</v>
      </c>
      <c r="F495" s="140" t="s">
        <v>1117</v>
      </c>
      <c r="J495" s="141">
        <f>BK495</f>
        <v>138405.92000000001</v>
      </c>
      <c r="L495" s="104"/>
      <c r="M495" s="108"/>
      <c r="P495" s="109">
        <f>SUM(P496:P509)</f>
        <v>61.33</v>
      </c>
      <c r="R495" s="109">
        <f>SUM(R496:R509)</f>
        <v>0.20247999999999999</v>
      </c>
      <c r="T495" s="110">
        <f>SUM(T496:T509)</f>
        <v>0.63</v>
      </c>
      <c r="AR495" s="105" t="s">
        <v>73</v>
      </c>
      <c r="AT495" s="111" t="s">
        <v>65</v>
      </c>
      <c r="AU495" s="111" t="s">
        <v>71</v>
      </c>
      <c r="AY495" s="105" t="s">
        <v>128</v>
      </c>
      <c r="BK495" s="112">
        <f>SUM(BK496:BK509)</f>
        <v>138405.92000000001</v>
      </c>
    </row>
    <row r="496" spans="2:65" s="1" customFormat="1" ht="16.5" customHeight="1">
      <c r="B496" s="113"/>
      <c r="C496" s="114" t="s">
        <v>1118</v>
      </c>
      <c r="D496" s="114" t="s">
        <v>129</v>
      </c>
      <c r="E496" s="115" t="s">
        <v>1119</v>
      </c>
      <c r="F496" s="116" t="s">
        <v>1120</v>
      </c>
      <c r="G496" s="117" t="s">
        <v>343</v>
      </c>
      <c r="H496" s="118">
        <v>100</v>
      </c>
      <c r="I496" s="119">
        <v>188</v>
      </c>
      <c r="J496" s="119">
        <f>ROUND(I496*H496,2)</f>
        <v>18800</v>
      </c>
      <c r="K496" s="116" t="s">
        <v>133</v>
      </c>
      <c r="L496" s="26"/>
      <c r="M496" s="120" t="s">
        <v>3</v>
      </c>
      <c r="N496" s="121" t="s">
        <v>37</v>
      </c>
      <c r="O496" s="122">
        <v>0.255</v>
      </c>
      <c r="P496" s="122">
        <f>O496*H496</f>
        <v>25.5</v>
      </c>
      <c r="Q496" s="122">
        <v>0</v>
      </c>
      <c r="R496" s="122">
        <f>Q496*H496</f>
        <v>0</v>
      </c>
      <c r="S496" s="122">
        <v>3.0000000000000001E-3</v>
      </c>
      <c r="T496" s="123">
        <f>S496*H496</f>
        <v>0.3</v>
      </c>
      <c r="AR496" s="124" t="s">
        <v>134</v>
      </c>
      <c r="AT496" s="124" t="s">
        <v>129</v>
      </c>
      <c r="AU496" s="124" t="s">
        <v>73</v>
      </c>
      <c r="AY496" s="14" t="s">
        <v>128</v>
      </c>
      <c r="BE496" s="125">
        <f>IF(N496="základní",J496,0)</f>
        <v>18800</v>
      </c>
      <c r="BF496" s="125">
        <f>IF(N496="snížená",J496,0)</f>
        <v>0</v>
      </c>
      <c r="BG496" s="125">
        <f>IF(N496="zákl. přenesená",J496,0)</f>
        <v>0</v>
      </c>
      <c r="BH496" s="125">
        <f>IF(N496="sníž. přenesená",J496,0)</f>
        <v>0</v>
      </c>
      <c r="BI496" s="125">
        <f>IF(N496="nulová",J496,0)</f>
        <v>0</v>
      </c>
      <c r="BJ496" s="14" t="s">
        <v>71</v>
      </c>
      <c r="BK496" s="125">
        <f>ROUND(I496*H496,2)</f>
        <v>18800</v>
      </c>
      <c r="BL496" s="14" t="s">
        <v>134</v>
      </c>
      <c r="BM496" s="124" t="s">
        <v>1121</v>
      </c>
    </row>
    <row r="497" spans="2:65" s="1" customFormat="1">
      <c r="B497" s="26"/>
      <c r="D497" s="126" t="s">
        <v>136</v>
      </c>
      <c r="F497" s="127" t="s">
        <v>1122</v>
      </c>
      <c r="L497" s="26"/>
      <c r="M497" s="128"/>
      <c r="T497" s="47"/>
      <c r="AT497" s="14" t="s">
        <v>136</v>
      </c>
      <c r="AU497" s="14" t="s">
        <v>73</v>
      </c>
    </row>
    <row r="498" spans="2:65" s="1" customFormat="1" ht="16.5" customHeight="1">
      <c r="B498" s="113"/>
      <c r="C498" s="114" t="s">
        <v>1123</v>
      </c>
      <c r="D498" s="114" t="s">
        <v>129</v>
      </c>
      <c r="E498" s="115" t="s">
        <v>1124</v>
      </c>
      <c r="F498" s="116" t="s">
        <v>1125</v>
      </c>
      <c r="G498" s="117" t="s">
        <v>343</v>
      </c>
      <c r="H498" s="118">
        <v>100</v>
      </c>
      <c r="I498" s="119">
        <v>36.9</v>
      </c>
      <c r="J498" s="119">
        <f>ROUND(I498*H498,2)</f>
        <v>3690</v>
      </c>
      <c r="K498" s="116" t="s">
        <v>133</v>
      </c>
      <c r="L498" s="26"/>
      <c r="M498" s="120" t="s">
        <v>3</v>
      </c>
      <c r="N498" s="121" t="s">
        <v>37</v>
      </c>
      <c r="O498" s="122">
        <v>0.05</v>
      </c>
      <c r="P498" s="122">
        <f>O498*H498</f>
        <v>5</v>
      </c>
      <c r="Q498" s="122">
        <v>0</v>
      </c>
      <c r="R498" s="122">
        <f>Q498*H498</f>
        <v>0</v>
      </c>
      <c r="S498" s="122">
        <v>3.0000000000000001E-3</v>
      </c>
      <c r="T498" s="123">
        <f>S498*H498</f>
        <v>0.3</v>
      </c>
      <c r="AR498" s="124" t="s">
        <v>134</v>
      </c>
      <c r="AT498" s="124" t="s">
        <v>129</v>
      </c>
      <c r="AU498" s="124" t="s">
        <v>73</v>
      </c>
      <c r="AY498" s="14" t="s">
        <v>128</v>
      </c>
      <c r="BE498" s="125">
        <f>IF(N498="základní",J498,0)</f>
        <v>3690</v>
      </c>
      <c r="BF498" s="125">
        <f>IF(N498="snížená",J498,0)</f>
        <v>0</v>
      </c>
      <c r="BG498" s="125">
        <f>IF(N498="zákl. přenesená",J498,0)</f>
        <v>0</v>
      </c>
      <c r="BH498" s="125">
        <f>IF(N498="sníž. přenesená",J498,0)</f>
        <v>0</v>
      </c>
      <c r="BI498" s="125">
        <f>IF(N498="nulová",J498,0)</f>
        <v>0</v>
      </c>
      <c r="BJ498" s="14" t="s">
        <v>71</v>
      </c>
      <c r="BK498" s="125">
        <f>ROUND(I498*H498,2)</f>
        <v>3690</v>
      </c>
      <c r="BL498" s="14" t="s">
        <v>134</v>
      </c>
      <c r="BM498" s="124" t="s">
        <v>1126</v>
      </c>
    </row>
    <row r="499" spans="2:65" s="1" customFormat="1">
      <c r="B499" s="26"/>
      <c r="D499" s="126" t="s">
        <v>136</v>
      </c>
      <c r="F499" s="127" t="s">
        <v>1127</v>
      </c>
      <c r="L499" s="26"/>
      <c r="M499" s="128"/>
      <c r="T499" s="47"/>
      <c r="AT499" s="14" t="s">
        <v>136</v>
      </c>
      <c r="AU499" s="14" t="s">
        <v>73</v>
      </c>
    </row>
    <row r="500" spans="2:65" s="1" customFormat="1" ht="16.5" customHeight="1">
      <c r="B500" s="113"/>
      <c r="C500" s="114" t="s">
        <v>1128</v>
      </c>
      <c r="D500" s="114" t="s">
        <v>129</v>
      </c>
      <c r="E500" s="115" t="s">
        <v>1129</v>
      </c>
      <c r="F500" s="116" t="s">
        <v>1130</v>
      </c>
      <c r="G500" s="117" t="s">
        <v>343</v>
      </c>
      <c r="H500" s="118">
        <v>100</v>
      </c>
      <c r="I500" s="119">
        <v>246</v>
      </c>
      <c r="J500" s="119">
        <f>ROUND(I500*H500,2)</f>
        <v>24600</v>
      </c>
      <c r="K500" s="116" t="s">
        <v>133</v>
      </c>
      <c r="L500" s="26"/>
      <c r="M500" s="120" t="s">
        <v>3</v>
      </c>
      <c r="N500" s="121" t="s">
        <v>37</v>
      </c>
      <c r="O500" s="122">
        <v>0.219</v>
      </c>
      <c r="P500" s="122">
        <f>O500*H500</f>
        <v>21.9</v>
      </c>
      <c r="Q500" s="122">
        <v>5.0000000000000001E-4</v>
      </c>
      <c r="R500" s="122">
        <f>Q500*H500</f>
        <v>0.05</v>
      </c>
      <c r="S500" s="122">
        <v>0</v>
      </c>
      <c r="T500" s="123">
        <f>S500*H500</f>
        <v>0</v>
      </c>
      <c r="AR500" s="124" t="s">
        <v>134</v>
      </c>
      <c r="AT500" s="124" t="s">
        <v>129</v>
      </c>
      <c r="AU500" s="124" t="s">
        <v>73</v>
      </c>
      <c r="AY500" s="14" t="s">
        <v>128</v>
      </c>
      <c r="BE500" s="125">
        <f>IF(N500="základní",J500,0)</f>
        <v>24600</v>
      </c>
      <c r="BF500" s="125">
        <f>IF(N500="snížená",J500,0)</f>
        <v>0</v>
      </c>
      <c r="BG500" s="125">
        <f>IF(N500="zákl. přenesená",J500,0)</f>
        <v>0</v>
      </c>
      <c r="BH500" s="125">
        <f>IF(N500="sníž. přenesená",J500,0)</f>
        <v>0</v>
      </c>
      <c r="BI500" s="125">
        <f>IF(N500="nulová",J500,0)</f>
        <v>0</v>
      </c>
      <c r="BJ500" s="14" t="s">
        <v>71</v>
      </c>
      <c r="BK500" s="125">
        <f>ROUND(I500*H500,2)</f>
        <v>24600</v>
      </c>
      <c r="BL500" s="14" t="s">
        <v>134</v>
      </c>
      <c r="BM500" s="124" t="s">
        <v>1131</v>
      </c>
    </row>
    <row r="501" spans="2:65" s="1" customFormat="1">
      <c r="B501" s="26"/>
      <c r="D501" s="126" t="s">
        <v>136</v>
      </c>
      <c r="F501" s="127" t="s">
        <v>1132</v>
      </c>
      <c r="L501" s="26"/>
      <c r="M501" s="128"/>
      <c r="T501" s="47"/>
      <c r="AT501" s="14" t="s">
        <v>136</v>
      </c>
      <c r="AU501" s="14" t="s">
        <v>73</v>
      </c>
    </row>
    <row r="502" spans="2:65" s="1" customFormat="1" ht="16.5" customHeight="1">
      <c r="B502" s="113"/>
      <c r="C502" s="129" t="s">
        <v>1133</v>
      </c>
      <c r="D502" s="129" t="s">
        <v>138</v>
      </c>
      <c r="E502" s="130" t="s">
        <v>1134</v>
      </c>
      <c r="F502" s="131" t="s">
        <v>1135</v>
      </c>
      <c r="G502" s="132" t="s">
        <v>343</v>
      </c>
      <c r="H502" s="133">
        <v>110</v>
      </c>
      <c r="I502" s="134">
        <v>766</v>
      </c>
      <c r="J502" s="134">
        <f>ROUND(I502*H502,2)</f>
        <v>84260</v>
      </c>
      <c r="K502" s="131" t="s">
        <v>133</v>
      </c>
      <c r="L502" s="135"/>
      <c r="M502" s="136" t="s">
        <v>3</v>
      </c>
      <c r="N502" s="137" t="s">
        <v>37</v>
      </c>
      <c r="O502" s="122">
        <v>0</v>
      </c>
      <c r="P502" s="122">
        <f>O502*H502</f>
        <v>0</v>
      </c>
      <c r="Q502" s="122">
        <v>1.2999999999999999E-3</v>
      </c>
      <c r="R502" s="122">
        <f>Q502*H502</f>
        <v>0.14299999999999999</v>
      </c>
      <c r="S502" s="122">
        <v>0</v>
      </c>
      <c r="T502" s="123">
        <f>S502*H502</f>
        <v>0</v>
      </c>
      <c r="AR502" s="124" t="s">
        <v>141</v>
      </c>
      <c r="AT502" s="124" t="s">
        <v>138</v>
      </c>
      <c r="AU502" s="124" t="s">
        <v>73</v>
      </c>
      <c r="AY502" s="14" t="s">
        <v>128</v>
      </c>
      <c r="BE502" s="125">
        <f>IF(N502="základní",J502,0)</f>
        <v>84260</v>
      </c>
      <c r="BF502" s="125">
        <f>IF(N502="snížená",J502,0)</f>
        <v>0</v>
      </c>
      <c r="BG502" s="125">
        <f>IF(N502="zákl. přenesená",J502,0)</f>
        <v>0</v>
      </c>
      <c r="BH502" s="125">
        <f>IF(N502="sníž. přenesená",J502,0)</f>
        <v>0</v>
      </c>
      <c r="BI502" s="125">
        <f>IF(N502="nulová",J502,0)</f>
        <v>0</v>
      </c>
      <c r="BJ502" s="14" t="s">
        <v>71</v>
      </c>
      <c r="BK502" s="125">
        <f>ROUND(I502*H502,2)</f>
        <v>84260</v>
      </c>
      <c r="BL502" s="14" t="s">
        <v>134</v>
      </c>
      <c r="BM502" s="124" t="s">
        <v>1136</v>
      </c>
    </row>
    <row r="503" spans="2:65" s="12" customFormat="1">
      <c r="B503" s="142"/>
      <c r="D503" s="138" t="s">
        <v>523</v>
      </c>
      <c r="F503" s="143" t="s">
        <v>1137</v>
      </c>
      <c r="H503" s="144">
        <v>110</v>
      </c>
      <c r="L503" s="142"/>
      <c r="M503" s="145"/>
      <c r="T503" s="146"/>
      <c r="AT503" s="147" t="s">
        <v>523</v>
      </c>
      <c r="AU503" s="147" t="s">
        <v>73</v>
      </c>
      <c r="AV503" s="12" t="s">
        <v>73</v>
      </c>
      <c r="AW503" s="12" t="s">
        <v>4</v>
      </c>
      <c r="AX503" s="12" t="s">
        <v>71</v>
      </c>
      <c r="AY503" s="147" t="s">
        <v>128</v>
      </c>
    </row>
    <row r="504" spans="2:65" s="1" customFormat="1" ht="16.5" customHeight="1">
      <c r="B504" s="113"/>
      <c r="C504" s="114" t="s">
        <v>1138</v>
      </c>
      <c r="D504" s="114" t="s">
        <v>129</v>
      </c>
      <c r="E504" s="115" t="s">
        <v>1139</v>
      </c>
      <c r="F504" s="116" t="s">
        <v>1140</v>
      </c>
      <c r="G504" s="117" t="s">
        <v>166</v>
      </c>
      <c r="H504" s="118">
        <v>100</v>
      </c>
      <c r="I504" s="119">
        <v>18.7</v>
      </c>
      <c r="J504" s="119">
        <f>ROUND(I504*H504,2)</f>
        <v>1870</v>
      </c>
      <c r="K504" s="116" t="s">
        <v>133</v>
      </c>
      <c r="L504" s="26"/>
      <c r="M504" s="120" t="s">
        <v>3</v>
      </c>
      <c r="N504" s="121" t="s">
        <v>37</v>
      </c>
      <c r="O504" s="122">
        <v>3.5000000000000003E-2</v>
      </c>
      <c r="P504" s="122">
        <f>O504*H504</f>
        <v>3.5000000000000004</v>
      </c>
      <c r="Q504" s="122">
        <v>0</v>
      </c>
      <c r="R504" s="122">
        <f>Q504*H504</f>
        <v>0</v>
      </c>
      <c r="S504" s="122">
        <v>2.9999999999999997E-4</v>
      </c>
      <c r="T504" s="123">
        <f>S504*H504</f>
        <v>0.03</v>
      </c>
      <c r="AR504" s="124" t="s">
        <v>134</v>
      </c>
      <c r="AT504" s="124" t="s">
        <v>129</v>
      </c>
      <c r="AU504" s="124" t="s">
        <v>73</v>
      </c>
      <c r="AY504" s="14" t="s">
        <v>128</v>
      </c>
      <c r="BE504" s="125">
        <f>IF(N504="základní",J504,0)</f>
        <v>1870</v>
      </c>
      <c r="BF504" s="125">
        <f>IF(N504="snížená",J504,0)</f>
        <v>0</v>
      </c>
      <c r="BG504" s="125">
        <f>IF(N504="zákl. přenesená",J504,0)</f>
        <v>0</v>
      </c>
      <c r="BH504" s="125">
        <f>IF(N504="sníž. přenesená",J504,0)</f>
        <v>0</v>
      </c>
      <c r="BI504" s="125">
        <f>IF(N504="nulová",J504,0)</f>
        <v>0</v>
      </c>
      <c r="BJ504" s="14" t="s">
        <v>71</v>
      </c>
      <c r="BK504" s="125">
        <f>ROUND(I504*H504,2)</f>
        <v>1870</v>
      </c>
      <c r="BL504" s="14" t="s">
        <v>134</v>
      </c>
      <c r="BM504" s="124" t="s">
        <v>1141</v>
      </c>
    </row>
    <row r="505" spans="2:65" s="1" customFormat="1">
      <c r="B505" s="26"/>
      <c r="D505" s="126" t="s">
        <v>136</v>
      </c>
      <c r="F505" s="127" t="s">
        <v>1142</v>
      </c>
      <c r="L505" s="26"/>
      <c r="M505" s="128"/>
      <c r="T505" s="47"/>
      <c r="AT505" s="14" t="s">
        <v>136</v>
      </c>
      <c r="AU505" s="14" t="s">
        <v>73</v>
      </c>
    </row>
    <row r="506" spans="2:65" s="1" customFormat="1" ht="16.5" customHeight="1">
      <c r="B506" s="113"/>
      <c r="C506" s="114" t="s">
        <v>1143</v>
      </c>
      <c r="D506" s="114" t="s">
        <v>129</v>
      </c>
      <c r="E506" s="115" t="s">
        <v>1144</v>
      </c>
      <c r="F506" s="116" t="s">
        <v>1145</v>
      </c>
      <c r="G506" s="117" t="s">
        <v>166</v>
      </c>
      <c r="H506" s="118">
        <v>30</v>
      </c>
      <c r="I506" s="119">
        <v>139</v>
      </c>
      <c r="J506" s="119">
        <f>ROUND(I506*H506,2)</f>
        <v>4170</v>
      </c>
      <c r="K506" s="116" t="s">
        <v>133</v>
      </c>
      <c r="L506" s="26"/>
      <c r="M506" s="120" t="s">
        <v>3</v>
      </c>
      <c r="N506" s="121" t="s">
        <v>37</v>
      </c>
      <c r="O506" s="122">
        <v>0.18099999999999999</v>
      </c>
      <c r="P506" s="122">
        <f>O506*H506</f>
        <v>5.43</v>
      </c>
      <c r="Q506" s="122">
        <v>1.0000000000000001E-5</v>
      </c>
      <c r="R506" s="122">
        <f>Q506*H506</f>
        <v>3.0000000000000003E-4</v>
      </c>
      <c r="S506" s="122">
        <v>0</v>
      </c>
      <c r="T506" s="123">
        <f>S506*H506</f>
        <v>0</v>
      </c>
      <c r="AR506" s="124" t="s">
        <v>134</v>
      </c>
      <c r="AT506" s="124" t="s">
        <v>129</v>
      </c>
      <c r="AU506" s="124" t="s">
        <v>73</v>
      </c>
      <c r="AY506" s="14" t="s">
        <v>128</v>
      </c>
      <c r="BE506" s="125">
        <f>IF(N506="základní",J506,0)</f>
        <v>4170</v>
      </c>
      <c r="BF506" s="125">
        <f>IF(N506="snížená",J506,0)</f>
        <v>0</v>
      </c>
      <c r="BG506" s="125">
        <f>IF(N506="zákl. přenesená",J506,0)</f>
        <v>0</v>
      </c>
      <c r="BH506" s="125">
        <f>IF(N506="sníž. přenesená",J506,0)</f>
        <v>0</v>
      </c>
      <c r="BI506" s="125">
        <f>IF(N506="nulová",J506,0)</f>
        <v>0</v>
      </c>
      <c r="BJ506" s="14" t="s">
        <v>71</v>
      </c>
      <c r="BK506" s="125">
        <f>ROUND(I506*H506,2)</f>
        <v>4170</v>
      </c>
      <c r="BL506" s="14" t="s">
        <v>134</v>
      </c>
      <c r="BM506" s="124" t="s">
        <v>1146</v>
      </c>
    </row>
    <row r="507" spans="2:65" s="1" customFormat="1">
      <c r="B507" s="26"/>
      <c r="D507" s="126" t="s">
        <v>136</v>
      </c>
      <c r="F507" s="127" t="s">
        <v>1147</v>
      </c>
      <c r="L507" s="26"/>
      <c r="M507" s="128"/>
      <c r="T507" s="47"/>
      <c r="AT507" s="14" t="s">
        <v>136</v>
      </c>
      <c r="AU507" s="14" t="s">
        <v>73</v>
      </c>
    </row>
    <row r="508" spans="2:65" s="1" customFormat="1" ht="16.5" customHeight="1">
      <c r="B508" s="113"/>
      <c r="C508" s="129" t="s">
        <v>1148</v>
      </c>
      <c r="D508" s="129" t="s">
        <v>138</v>
      </c>
      <c r="E508" s="130" t="s">
        <v>1149</v>
      </c>
      <c r="F508" s="131" t="s">
        <v>1150</v>
      </c>
      <c r="G508" s="132" t="s">
        <v>166</v>
      </c>
      <c r="H508" s="133">
        <v>30.6</v>
      </c>
      <c r="I508" s="134">
        <v>33.200000000000003</v>
      </c>
      <c r="J508" s="134">
        <f>ROUND(I508*H508,2)</f>
        <v>1015.92</v>
      </c>
      <c r="K508" s="131" t="s">
        <v>133</v>
      </c>
      <c r="L508" s="135"/>
      <c r="M508" s="136" t="s">
        <v>3</v>
      </c>
      <c r="N508" s="137" t="s">
        <v>37</v>
      </c>
      <c r="O508" s="122">
        <v>0</v>
      </c>
      <c r="P508" s="122">
        <f>O508*H508</f>
        <v>0</v>
      </c>
      <c r="Q508" s="122">
        <v>2.9999999999999997E-4</v>
      </c>
      <c r="R508" s="122">
        <f>Q508*H508</f>
        <v>9.1799999999999989E-3</v>
      </c>
      <c r="S508" s="122">
        <v>0</v>
      </c>
      <c r="T508" s="123">
        <f>S508*H508</f>
        <v>0</v>
      </c>
      <c r="AR508" s="124" t="s">
        <v>141</v>
      </c>
      <c r="AT508" s="124" t="s">
        <v>138</v>
      </c>
      <c r="AU508" s="124" t="s">
        <v>73</v>
      </c>
      <c r="AY508" s="14" t="s">
        <v>128</v>
      </c>
      <c r="BE508" s="125">
        <f>IF(N508="základní",J508,0)</f>
        <v>1015.92</v>
      </c>
      <c r="BF508" s="125">
        <f>IF(N508="snížená",J508,0)</f>
        <v>0</v>
      </c>
      <c r="BG508" s="125">
        <f>IF(N508="zákl. přenesená",J508,0)</f>
        <v>0</v>
      </c>
      <c r="BH508" s="125">
        <f>IF(N508="sníž. přenesená",J508,0)</f>
        <v>0</v>
      </c>
      <c r="BI508" s="125">
        <f>IF(N508="nulová",J508,0)</f>
        <v>0</v>
      </c>
      <c r="BJ508" s="14" t="s">
        <v>71</v>
      </c>
      <c r="BK508" s="125">
        <f>ROUND(I508*H508,2)</f>
        <v>1015.92</v>
      </c>
      <c r="BL508" s="14" t="s">
        <v>134</v>
      </c>
      <c r="BM508" s="124" t="s">
        <v>1151</v>
      </c>
    </row>
    <row r="509" spans="2:65" s="12" customFormat="1">
      <c r="B509" s="142"/>
      <c r="D509" s="138" t="s">
        <v>523</v>
      </c>
      <c r="F509" s="143" t="s">
        <v>1152</v>
      </c>
      <c r="H509" s="144">
        <v>30.6</v>
      </c>
      <c r="L509" s="142"/>
      <c r="M509" s="145"/>
      <c r="T509" s="146"/>
      <c r="AT509" s="147" t="s">
        <v>523</v>
      </c>
      <c r="AU509" s="147" t="s">
        <v>73</v>
      </c>
      <c r="AV509" s="12" t="s">
        <v>73</v>
      </c>
      <c r="AW509" s="12" t="s">
        <v>4</v>
      </c>
      <c r="AX509" s="12" t="s">
        <v>71</v>
      </c>
      <c r="AY509" s="147" t="s">
        <v>128</v>
      </c>
    </row>
    <row r="510" spans="2:65" s="11" customFormat="1" ht="22.9" customHeight="1">
      <c r="B510" s="104"/>
      <c r="D510" s="105" t="s">
        <v>65</v>
      </c>
      <c r="E510" s="140" t="s">
        <v>1153</v>
      </c>
      <c r="F510" s="140" t="s">
        <v>1154</v>
      </c>
      <c r="J510" s="141">
        <f>BK510</f>
        <v>485548.84</v>
      </c>
      <c r="L510" s="104"/>
      <c r="M510" s="108"/>
      <c r="P510" s="109">
        <f>SUM(P511:P534)</f>
        <v>377.82073600000001</v>
      </c>
      <c r="R510" s="109">
        <f>SUM(R511:R534)</f>
        <v>3.8879599999999992</v>
      </c>
      <c r="T510" s="110">
        <f>SUM(T511:T534)</f>
        <v>0</v>
      </c>
      <c r="AR510" s="105" t="s">
        <v>73</v>
      </c>
      <c r="AT510" s="111" t="s">
        <v>65</v>
      </c>
      <c r="AU510" s="111" t="s">
        <v>71</v>
      </c>
      <c r="AY510" s="105" t="s">
        <v>128</v>
      </c>
      <c r="BK510" s="112">
        <f>SUM(BK511:BK534)</f>
        <v>485548.84</v>
      </c>
    </row>
    <row r="511" spans="2:65" s="1" customFormat="1" ht="16.5" customHeight="1">
      <c r="B511" s="113"/>
      <c r="C511" s="114" t="s">
        <v>1155</v>
      </c>
      <c r="D511" s="114" t="s">
        <v>129</v>
      </c>
      <c r="E511" s="115" t="s">
        <v>1156</v>
      </c>
      <c r="F511" s="116" t="s">
        <v>1157</v>
      </c>
      <c r="G511" s="117" t="s">
        <v>343</v>
      </c>
      <c r="H511" s="118">
        <v>100</v>
      </c>
      <c r="I511" s="119">
        <v>8.85</v>
      </c>
      <c r="J511" s="119">
        <f>ROUND(I511*H511,2)</f>
        <v>885</v>
      </c>
      <c r="K511" s="116" t="s">
        <v>133</v>
      </c>
      <c r="L511" s="26"/>
      <c r="M511" s="120" t="s">
        <v>3</v>
      </c>
      <c r="N511" s="121" t="s">
        <v>37</v>
      </c>
      <c r="O511" s="122">
        <v>1.2E-2</v>
      </c>
      <c r="P511" s="122">
        <f>O511*H511</f>
        <v>1.2</v>
      </c>
      <c r="Q511" s="122">
        <v>0</v>
      </c>
      <c r="R511" s="122">
        <f>Q511*H511</f>
        <v>0</v>
      </c>
      <c r="S511" s="122">
        <v>0</v>
      </c>
      <c r="T511" s="123">
        <f>S511*H511</f>
        <v>0</v>
      </c>
      <c r="AR511" s="124" t="s">
        <v>134</v>
      </c>
      <c r="AT511" s="124" t="s">
        <v>129</v>
      </c>
      <c r="AU511" s="124" t="s">
        <v>73</v>
      </c>
      <c r="AY511" s="14" t="s">
        <v>128</v>
      </c>
      <c r="BE511" s="125">
        <f>IF(N511="základní",J511,0)</f>
        <v>885</v>
      </c>
      <c r="BF511" s="125">
        <f>IF(N511="snížená",J511,0)</f>
        <v>0</v>
      </c>
      <c r="BG511" s="125">
        <f>IF(N511="zákl. přenesená",J511,0)</f>
        <v>0</v>
      </c>
      <c r="BH511" s="125">
        <f>IF(N511="sníž. přenesená",J511,0)</f>
        <v>0</v>
      </c>
      <c r="BI511" s="125">
        <f>IF(N511="nulová",J511,0)</f>
        <v>0</v>
      </c>
      <c r="BJ511" s="14" t="s">
        <v>71</v>
      </c>
      <c r="BK511" s="125">
        <f>ROUND(I511*H511,2)</f>
        <v>885</v>
      </c>
      <c r="BL511" s="14" t="s">
        <v>134</v>
      </c>
      <c r="BM511" s="124" t="s">
        <v>1158</v>
      </c>
    </row>
    <row r="512" spans="2:65" s="1" customFormat="1">
      <c r="B512" s="26"/>
      <c r="D512" s="126" t="s">
        <v>136</v>
      </c>
      <c r="F512" s="127" t="s">
        <v>1159</v>
      </c>
      <c r="L512" s="26"/>
      <c r="M512" s="128"/>
      <c r="T512" s="47"/>
      <c r="AT512" s="14" t="s">
        <v>136</v>
      </c>
      <c r="AU512" s="14" t="s">
        <v>73</v>
      </c>
    </row>
    <row r="513" spans="2:65" s="1" customFormat="1" ht="16.5" customHeight="1">
      <c r="B513" s="113"/>
      <c r="C513" s="114" t="s">
        <v>1160</v>
      </c>
      <c r="D513" s="114" t="s">
        <v>129</v>
      </c>
      <c r="E513" s="115" t="s">
        <v>1161</v>
      </c>
      <c r="F513" s="116" t="s">
        <v>1162</v>
      </c>
      <c r="G513" s="117" t="s">
        <v>343</v>
      </c>
      <c r="H513" s="118">
        <v>100</v>
      </c>
      <c r="I513" s="119">
        <v>67.7</v>
      </c>
      <c r="J513" s="119">
        <f>ROUND(I513*H513,2)</f>
        <v>6770</v>
      </c>
      <c r="K513" s="116" t="s">
        <v>133</v>
      </c>
      <c r="L513" s="26"/>
      <c r="M513" s="120" t="s">
        <v>3</v>
      </c>
      <c r="N513" s="121" t="s">
        <v>37</v>
      </c>
      <c r="O513" s="122">
        <v>4.3999999999999997E-2</v>
      </c>
      <c r="P513" s="122">
        <f>O513*H513</f>
        <v>4.3999999999999995</v>
      </c>
      <c r="Q513" s="122">
        <v>2.9999999999999997E-4</v>
      </c>
      <c r="R513" s="122">
        <f>Q513*H513</f>
        <v>0.03</v>
      </c>
      <c r="S513" s="122">
        <v>0</v>
      </c>
      <c r="T513" s="123">
        <f>S513*H513</f>
        <v>0</v>
      </c>
      <c r="AR513" s="124" t="s">
        <v>134</v>
      </c>
      <c r="AT513" s="124" t="s">
        <v>129</v>
      </c>
      <c r="AU513" s="124" t="s">
        <v>73</v>
      </c>
      <c r="AY513" s="14" t="s">
        <v>128</v>
      </c>
      <c r="BE513" s="125">
        <f>IF(N513="základní",J513,0)</f>
        <v>6770</v>
      </c>
      <c r="BF513" s="125">
        <f>IF(N513="snížená",J513,0)</f>
        <v>0</v>
      </c>
      <c r="BG513" s="125">
        <f>IF(N513="zákl. přenesená",J513,0)</f>
        <v>0</v>
      </c>
      <c r="BH513" s="125">
        <f>IF(N513="sníž. přenesená",J513,0)</f>
        <v>0</v>
      </c>
      <c r="BI513" s="125">
        <f>IF(N513="nulová",J513,0)</f>
        <v>0</v>
      </c>
      <c r="BJ513" s="14" t="s">
        <v>71</v>
      </c>
      <c r="BK513" s="125">
        <f>ROUND(I513*H513,2)</f>
        <v>6770</v>
      </c>
      <c r="BL513" s="14" t="s">
        <v>134</v>
      </c>
      <c r="BM513" s="124" t="s">
        <v>1163</v>
      </c>
    </row>
    <row r="514" spans="2:65" s="1" customFormat="1">
      <c r="B514" s="26"/>
      <c r="D514" s="126" t="s">
        <v>136</v>
      </c>
      <c r="F514" s="127" t="s">
        <v>1164</v>
      </c>
      <c r="L514" s="26"/>
      <c r="M514" s="128"/>
      <c r="T514" s="47"/>
      <c r="AT514" s="14" t="s">
        <v>136</v>
      </c>
      <c r="AU514" s="14" t="s">
        <v>73</v>
      </c>
    </row>
    <row r="515" spans="2:65" s="1" customFormat="1" ht="16.5" customHeight="1">
      <c r="B515" s="113"/>
      <c r="C515" s="114" t="s">
        <v>1165</v>
      </c>
      <c r="D515" s="114" t="s">
        <v>129</v>
      </c>
      <c r="E515" s="115" t="s">
        <v>1166</v>
      </c>
      <c r="F515" s="116" t="s">
        <v>1167</v>
      </c>
      <c r="G515" s="117" t="s">
        <v>343</v>
      </c>
      <c r="H515" s="118">
        <v>100</v>
      </c>
      <c r="I515" s="119">
        <v>536</v>
      </c>
      <c r="J515" s="119">
        <f>ROUND(I515*H515,2)</f>
        <v>53600</v>
      </c>
      <c r="K515" s="116" t="s">
        <v>133</v>
      </c>
      <c r="L515" s="26"/>
      <c r="M515" s="120" t="s">
        <v>3</v>
      </c>
      <c r="N515" s="121" t="s">
        <v>37</v>
      </c>
      <c r="O515" s="122">
        <v>0.375</v>
      </c>
      <c r="P515" s="122">
        <f>O515*H515</f>
        <v>37.5</v>
      </c>
      <c r="Q515" s="122">
        <v>1.5E-3</v>
      </c>
      <c r="R515" s="122">
        <f>Q515*H515</f>
        <v>0.15</v>
      </c>
      <c r="S515" s="122">
        <v>0</v>
      </c>
      <c r="T515" s="123">
        <f>S515*H515</f>
        <v>0</v>
      </c>
      <c r="AR515" s="124" t="s">
        <v>134</v>
      </c>
      <c r="AT515" s="124" t="s">
        <v>129</v>
      </c>
      <c r="AU515" s="124" t="s">
        <v>73</v>
      </c>
      <c r="AY515" s="14" t="s">
        <v>128</v>
      </c>
      <c r="BE515" s="125">
        <f>IF(N515="základní",J515,0)</f>
        <v>53600</v>
      </c>
      <c r="BF515" s="125">
        <f>IF(N515="snížená",J515,0)</f>
        <v>0</v>
      </c>
      <c r="BG515" s="125">
        <f>IF(N515="zákl. přenesená",J515,0)</f>
        <v>0</v>
      </c>
      <c r="BH515" s="125">
        <f>IF(N515="sníž. přenesená",J515,0)</f>
        <v>0</v>
      </c>
      <c r="BI515" s="125">
        <f>IF(N515="nulová",J515,0)</f>
        <v>0</v>
      </c>
      <c r="BJ515" s="14" t="s">
        <v>71</v>
      </c>
      <c r="BK515" s="125">
        <f>ROUND(I515*H515,2)</f>
        <v>53600</v>
      </c>
      <c r="BL515" s="14" t="s">
        <v>134</v>
      </c>
      <c r="BM515" s="124" t="s">
        <v>1168</v>
      </c>
    </row>
    <row r="516" spans="2:65" s="1" customFormat="1">
      <c r="B516" s="26"/>
      <c r="D516" s="126" t="s">
        <v>136</v>
      </c>
      <c r="F516" s="127" t="s">
        <v>1169</v>
      </c>
      <c r="L516" s="26"/>
      <c r="M516" s="128"/>
      <c r="T516" s="47"/>
      <c r="AT516" s="14" t="s">
        <v>136</v>
      </c>
      <c r="AU516" s="14" t="s">
        <v>73</v>
      </c>
    </row>
    <row r="517" spans="2:65" s="1" customFormat="1" ht="21.75" customHeight="1">
      <c r="B517" s="113"/>
      <c r="C517" s="114" t="s">
        <v>1170</v>
      </c>
      <c r="D517" s="114" t="s">
        <v>129</v>
      </c>
      <c r="E517" s="115" t="s">
        <v>1171</v>
      </c>
      <c r="F517" s="116" t="s">
        <v>1172</v>
      </c>
      <c r="G517" s="117" t="s">
        <v>343</v>
      </c>
      <c r="H517" s="118">
        <v>100</v>
      </c>
      <c r="I517" s="119">
        <v>252</v>
      </c>
      <c r="J517" s="119">
        <f>ROUND(I517*H517,2)</f>
        <v>25200</v>
      </c>
      <c r="K517" s="116" t="s">
        <v>133</v>
      </c>
      <c r="L517" s="26"/>
      <c r="M517" s="120" t="s">
        <v>3</v>
      </c>
      <c r="N517" s="121" t="s">
        <v>37</v>
      </c>
      <c r="O517" s="122">
        <v>9.9000000000000005E-2</v>
      </c>
      <c r="P517" s="122">
        <f>O517*H517</f>
        <v>9.9</v>
      </c>
      <c r="Q517" s="122">
        <v>4.4999999999999997E-3</v>
      </c>
      <c r="R517" s="122">
        <f>Q517*H517</f>
        <v>0.44999999999999996</v>
      </c>
      <c r="S517" s="122">
        <v>0</v>
      </c>
      <c r="T517" s="123">
        <f>S517*H517</f>
        <v>0</v>
      </c>
      <c r="AR517" s="124" t="s">
        <v>134</v>
      </c>
      <c r="AT517" s="124" t="s">
        <v>129</v>
      </c>
      <c r="AU517" s="124" t="s">
        <v>73</v>
      </c>
      <c r="AY517" s="14" t="s">
        <v>128</v>
      </c>
      <c r="BE517" s="125">
        <f>IF(N517="základní",J517,0)</f>
        <v>25200</v>
      </c>
      <c r="BF517" s="125">
        <f>IF(N517="snížená",J517,0)</f>
        <v>0</v>
      </c>
      <c r="BG517" s="125">
        <f>IF(N517="zákl. přenesená",J517,0)</f>
        <v>0</v>
      </c>
      <c r="BH517" s="125">
        <f>IF(N517="sníž. přenesená",J517,0)</f>
        <v>0</v>
      </c>
      <c r="BI517" s="125">
        <f>IF(N517="nulová",J517,0)</f>
        <v>0</v>
      </c>
      <c r="BJ517" s="14" t="s">
        <v>71</v>
      </c>
      <c r="BK517" s="125">
        <f>ROUND(I517*H517,2)</f>
        <v>25200</v>
      </c>
      <c r="BL517" s="14" t="s">
        <v>134</v>
      </c>
      <c r="BM517" s="124" t="s">
        <v>1173</v>
      </c>
    </row>
    <row r="518" spans="2:65" s="1" customFormat="1">
      <c r="B518" s="26"/>
      <c r="D518" s="126" t="s">
        <v>136</v>
      </c>
      <c r="F518" s="127" t="s">
        <v>1174</v>
      </c>
      <c r="L518" s="26"/>
      <c r="M518" s="128"/>
      <c r="T518" s="47"/>
      <c r="AT518" s="14" t="s">
        <v>136</v>
      </c>
      <c r="AU518" s="14" t="s">
        <v>73</v>
      </c>
    </row>
    <row r="519" spans="2:65" s="1" customFormat="1" ht="24.25" customHeight="1">
      <c r="B519" s="113"/>
      <c r="C519" s="114" t="s">
        <v>1175</v>
      </c>
      <c r="D519" s="114" t="s">
        <v>129</v>
      </c>
      <c r="E519" s="115" t="s">
        <v>1176</v>
      </c>
      <c r="F519" s="116" t="s">
        <v>1177</v>
      </c>
      <c r="G519" s="117" t="s">
        <v>343</v>
      </c>
      <c r="H519" s="118">
        <v>100</v>
      </c>
      <c r="I519" s="119">
        <v>75.400000000000006</v>
      </c>
      <c r="J519" s="119">
        <f>ROUND(I519*H519,2)</f>
        <v>7540</v>
      </c>
      <c r="K519" s="116" t="s">
        <v>133</v>
      </c>
      <c r="L519" s="26"/>
      <c r="M519" s="120" t="s">
        <v>3</v>
      </c>
      <c r="N519" s="121" t="s">
        <v>37</v>
      </c>
      <c r="O519" s="122">
        <v>2.4E-2</v>
      </c>
      <c r="P519" s="122">
        <f>O519*H519</f>
        <v>2.4</v>
      </c>
      <c r="Q519" s="122">
        <v>1.4499999999999999E-3</v>
      </c>
      <c r="R519" s="122">
        <f>Q519*H519</f>
        <v>0.14499999999999999</v>
      </c>
      <c r="S519" s="122">
        <v>0</v>
      </c>
      <c r="T519" s="123">
        <f>S519*H519</f>
        <v>0</v>
      </c>
      <c r="AR519" s="124" t="s">
        <v>134</v>
      </c>
      <c r="AT519" s="124" t="s">
        <v>129</v>
      </c>
      <c r="AU519" s="124" t="s">
        <v>73</v>
      </c>
      <c r="AY519" s="14" t="s">
        <v>128</v>
      </c>
      <c r="BE519" s="125">
        <f>IF(N519="základní",J519,0)</f>
        <v>7540</v>
      </c>
      <c r="BF519" s="125">
        <f>IF(N519="snížená",J519,0)</f>
        <v>0</v>
      </c>
      <c r="BG519" s="125">
        <f>IF(N519="zákl. přenesená",J519,0)</f>
        <v>0</v>
      </c>
      <c r="BH519" s="125">
        <f>IF(N519="sníž. přenesená",J519,0)</f>
        <v>0</v>
      </c>
      <c r="BI519" s="125">
        <f>IF(N519="nulová",J519,0)</f>
        <v>0</v>
      </c>
      <c r="BJ519" s="14" t="s">
        <v>71</v>
      </c>
      <c r="BK519" s="125">
        <f>ROUND(I519*H519,2)</f>
        <v>7540</v>
      </c>
      <c r="BL519" s="14" t="s">
        <v>134</v>
      </c>
      <c r="BM519" s="124" t="s">
        <v>1178</v>
      </c>
    </row>
    <row r="520" spans="2:65" s="1" customFormat="1">
      <c r="B520" s="26"/>
      <c r="D520" s="126" t="s">
        <v>136</v>
      </c>
      <c r="F520" s="127" t="s">
        <v>1179</v>
      </c>
      <c r="L520" s="26"/>
      <c r="M520" s="128"/>
      <c r="T520" s="47"/>
      <c r="AT520" s="14" t="s">
        <v>136</v>
      </c>
      <c r="AU520" s="14" t="s">
        <v>73</v>
      </c>
    </row>
    <row r="521" spans="2:65" s="1" customFormat="1" ht="21.75" customHeight="1">
      <c r="B521" s="113"/>
      <c r="C521" s="114" t="s">
        <v>1180</v>
      </c>
      <c r="D521" s="114" t="s">
        <v>129</v>
      </c>
      <c r="E521" s="115" t="s">
        <v>1181</v>
      </c>
      <c r="F521" s="116" t="s">
        <v>1182</v>
      </c>
      <c r="G521" s="117" t="s">
        <v>343</v>
      </c>
      <c r="H521" s="118">
        <v>100</v>
      </c>
      <c r="I521" s="119">
        <v>1130</v>
      </c>
      <c r="J521" s="119">
        <f>ROUND(I521*H521,2)</f>
        <v>113000</v>
      </c>
      <c r="K521" s="116" t="s">
        <v>133</v>
      </c>
      <c r="L521" s="26"/>
      <c r="M521" s="120" t="s">
        <v>3</v>
      </c>
      <c r="N521" s="121" t="s">
        <v>37</v>
      </c>
      <c r="O521" s="122">
        <v>1.1000000000000001</v>
      </c>
      <c r="P521" s="122">
        <f>O521*H521</f>
        <v>110.00000000000001</v>
      </c>
      <c r="Q521" s="122">
        <v>9.0900000000000009E-3</v>
      </c>
      <c r="R521" s="122">
        <f>Q521*H521</f>
        <v>0.90900000000000003</v>
      </c>
      <c r="S521" s="122">
        <v>0</v>
      </c>
      <c r="T521" s="123">
        <f>S521*H521</f>
        <v>0</v>
      </c>
      <c r="AR521" s="124" t="s">
        <v>134</v>
      </c>
      <c r="AT521" s="124" t="s">
        <v>129</v>
      </c>
      <c r="AU521" s="124" t="s">
        <v>73</v>
      </c>
      <c r="AY521" s="14" t="s">
        <v>128</v>
      </c>
      <c r="BE521" s="125">
        <f>IF(N521="základní",J521,0)</f>
        <v>113000</v>
      </c>
      <c r="BF521" s="125">
        <f>IF(N521="snížená",J521,0)</f>
        <v>0</v>
      </c>
      <c r="BG521" s="125">
        <f>IF(N521="zákl. přenesená",J521,0)</f>
        <v>0</v>
      </c>
      <c r="BH521" s="125">
        <f>IF(N521="sníž. přenesená",J521,0)</f>
        <v>0</v>
      </c>
      <c r="BI521" s="125">
        <f>IF(N521="nulová",J521,0)</f>
        <v>0</v>
      </c>
      <c r="BJ521" s="14" t="s">
        <v>71</v>
      </c>
      <c r="BK521" s="125">
        <f>ROUND(I521*H521,2)</f>
        <v>113000</v>
      </c>
      <c r="BL521" s="14" t="s">
        <v>134</v>
      </c>
      <c r="BM521" s="124" t="s">
        <v>1183</v>
      </c>
    </row>
    <row r="522" spans="2:65" s="1" customFormat="1">
      <c r="B522" s="26"/>
      <c r="D522" s="126" t="s">
        <v>136</v>
      </c>
      <c r="F522" s="127" t="s">
        <v>1184</v>
      </c>
      <c r="L522" s="26"/>
      <c r="M522" s="128"/>
      <c r="T522" s="47"/>
      <c r="AT522" s="14" t="s">
        <v>136</v>
      </c>
      <c r="AU522" s="14" t="s">
        <v>73</v>
      </c>
    </row>
    <row r="523" spans="2:65" s="1" customFormat="1" ht="16.5" customHeight="1">
      <c r="B523" s="113"/>
      <c r="C523" s="129" t="s">
        <v>1185</v>
      </c>
      <c r="D523" s="129" t="s">
        <v>138</v>
      </c>
      <c r="E523" s="130" t="s">
        <v>1186</v>
      </c>
      <c r="F523" s="131" t="s">
        <v>1187</v>
      </c>
      <c r="G523" s="132" t="s">
        <v>343</v>
      </c>
      <c r="H523" s="133">
        <v>115</v>
      </c>
      <c r="I523" s="134">
        <v>691</v>
      </c>
      <c r="J523" s="134">
        <f>ROUND(I523*H523,2)</f>
        <v>79465</v>
      </c>
      <c r="K523" s="131" t="s">
        <v>133</v>
      </c>
      <c r="L523" s="135"/>
      <c r="M523" s="136" t="s">
        <v>3</v>
      </c>
      <c r="N523" s="137" t="s">
        <v>37</v>
      </c>
      <c r="O523" s="122">
        <v>0</v>
      </c>
      <c r="P523" s="122">
        <f>O523*H523</f>
        <v>0</v>
      </c>
      <c r="Q523" s="122">
        <v>1.9E-2</v>
      </c>
      <c r="R523" s="122">
        <f>Q523*H523</f>
        <v>2.1850000000000001</v>
      </c>
      <c r="S523" s="122">
        <v>0</v>
      </c>
      <c r="T523" s="123">
        <f>S523*H523</f>
        <v>0</v>
      </c>
      <c r="AR523" s="124" t="s">
        <v>141</v>
      </c>
      <c r="AT523" s="124" t="s">
        <v>138</v>
      </c>
      <c r="AU523" s="124" t="s">
        <v>73</v>
      </c>
      <c r="AY523" s="14" t="s">
        <v>128</v>
      </c>
      <c r="BE523" s="125">
        <f>IF(N523="základní",J523,0)</f>
        <v>79465</v>
      </c>
      <c r="BF523" s="125">
        <f>IF(N523="snížená",J523,0)</f>
        <v>0</v>
      </c>
      <c r="BG523" s="125">
        <f>IF(N523="zákl. přenesená",J523,0)</f>
        <v>0</v>
      </c>
      <c r="BH523" s="125">
        <f>IF(N523="sníž. přenesená",J523,0)</f>
        <v>0</v>
      </c>
      <c r="BI523" s="125">
        <f>IF(N523="nulová",J523,0)</f>
        <v>0</v>
      </c>
      <c r="BJ523" s="14" t="s">
        <v>71</v>
      </c>
      <c r="BK523" s="125">
        <f>ROUND(I523*H523,2)</f>
        <v>79465</v>
      </c>
      <c r="BL523" s="14" t="s">
        <v>134</v>
      </c>
      <c r="BM523" s="124" t="s">
        <v>1188</v>
      </c>
    </row>
    <row r="524" spans="2:65" s="12" customFormat="1">
      <c r="B524" s="142"/>
      <c r="D524" s="138" t="s">
        <v>523</v>
      </c>
      <c r="F524" s="143" t="s">
        <v>1189</v>
      </c>
      <c r="H524" s="144">
        <v>115</v>
      </c>
      <c r="L524" s="142"/>
      <c r="M524" s="145"/>
      <c r="T524" s="146"/>
      <c r="AT524" s="147" t="s">
        <v>523</v>
      </c>
      <c r="AU524" s="147" t="s">
        <v>73</v>
      </c>
      <c r="AV524" s="12" t="s">
        <v>73</v>
      </c>
      <c r="AW524" s="12" t="s">
        <v>4</v>
      </c>
      <c r="AX524" s="12" t="s">
        <v>71</v>
      </c>
      <c r="AY524" s="147" t="s">
        <v>128</v>
      </c>
    </row>
    <row r="525" spans="2:65" s="1" customFormat="1" ht="16.5" customHeight="1">
      <c r="B525" s="113"/>
      <c r="C525" s="114" t="s">
        <v>1190</v>
      </c>
      <c r="D525" s="114" t="s">
        <v>129</v>
      </c>
      <c r="E525" s="115" t="s">
        <v>1191</v>
      </c>
      <c r="F525" s="116" t="s">
        <v>1192</v>
      </c>
      <c r="G525" s="117" t="s">
        <v>166</v>
      </c>
      <c r="H525" s="118">
        <v>30</v>
      </c>
      <c r="I525" s="119">
        <v>205</v>
      </c>
      <c r="J525" s="119">
        <f>ROUND(I525*H525,2)</f>
        <v>6150</v>
      </c>
      <c r="K525" s="116" t="s">
        <v>133</v>
      </c>
      <c r="L525" s="26"/>
      <c r="M525" s="120" t="s">
        <v>3</v>
      </c>
      <c r="N525" s="121" t="s">
        <v>37</v>
      </c>
      <c r="O525" s="122">
        <v>0.248</v>
      </c>
      <c r="P525" s="122">
        <f>O525*H525</f>
        <v>7.4399999999999995</v>
      </c>
      <c r="Q525" s="122">
        <v>2.0000000000000001E-4</v>
      </c>
      <c r="R525" s="122">
        <f>Q525*H525</f>
        <v>6.0000000000000001E-3</v>
      </c>
      <c r="S525" s="122">
        <v>0</v>
      </c>
      <c r="T525" s="123">
        <f>S525*H525</f>
        <v>0</v>
      </c>
      <c r="AR525" s="124" t="s">
        <v>134</v>
      </c>
      <c r="AT525" s="124" t="s">
        <v>129</v>
      </c>
      <c r="AU525" s="124" t="s">
        <v>73</v>
      </c>
      <c r="AY525" s="14" t="s">
        <v>128</v>
      </c>
      <c r="BE525" s="125">
        <f>IF(N525="základní",J525,0)</f>
        <v>6150</v>
      </c>
      <c r="BF525" s="125">
        <f>IF(N525="snížená",J525,0)</f>
        <v>0</v>
      </c>
      <c r="BG525" s="125">
        <f>IF(N525="zákl. přenesená",J525,0)</f>
        <v>0</v>
      </c>
      <c r="BH525" s="125">
        <f>IF(N525="sníž. přenesená",J525,0)</f>
        <v>0</v>
      </c>
      <c r="BI525" s="125">
        <f>IF(N525="nulová",J525,0)</f>
        <v>0</v>
      </c>
      <c r="BJ525" s="14" t="s">
        <v>71</v>
      </c>
      <c r="BK525" s="125">
        <f>ROUND(I525*H525,2)</f>
        <v>6150</v>
      </c>
      <c r="BL525" s="14" t="s">
        <v>134</v>
      </c>
      <c r="BM525" s="124" t="s">
        <v>1193</v>
      </c>
    </row>
    <row r="526" spans="2:65" s="1" customFormat="1">
      <c r="B526" s="26"/>
      <c r="D526" s="126" t="s">
        <v>136</v>
      </c>
      <c r="F526" s="127" t="s">
        <v>1194</v>
      </c>
      <c r="L526" s="26"/>
      <c r="M526" s="128"/>
      <c r="T526" s="47"/>
      <c r="AT526" s="14" t="s">
        <v>136</v>
      </c>
      <c r="AU526" s="14" t="s">
        <v>73</v>
      </c>
    </row>
    <row r="527" spans="2:65" s="1" customFormat="1" ht="16.5" customHeight="1">
      <c r="B527" s="113"/>
      <c r="C527" s="129" t="s">
        <v>1195</v>
      </c>
      <c r="D527" s="129" t="s">
        <v>138</v>
      </c>
      <c r="E527" s="130" t="s">
        <v>1028</v>
      </c>
      <c r="F527" s="131" t="s">
        <v>1029</v>
      </c>
      <c r="G527" s="132" t="s">
        <v>166</v>
      </c>
      <c r="H527" s="133">
        <v>31.5</v>
      </c>
      <c r="I527" s="134">
        <v>33.299999999999997</v>
      </c>
      <c r="J527" s="134">
        <f>ROUND(I527*H527,2)</f>
        <v>1048.95</v>
      </c>
      <c r="K527" s="131" t="s">
        <v>133</v>
      </c>
      <c r="L527" s="135"/>
      <c r="M527" s="136" t="s">
        <v>3</v>
      </c>
      <c r="N527" s="137" t="s">
        <v>37</v>
      </c>
      <c r="O527" s="122">
        <v>0</v>
      </c>
      <c r="P527" s="122">
        <f>O527*H527</f>
        <v>0</v>
      </c>
      <c r="Q527" s="122">
        <v>1.2E-4</v>
      </c>
      <c r="R527" s="122">
        <f>Q527*H527</f>
        <v>3.7799999999999999E-3</v>
      </c>
      <c r="S527" s="122">
        <v>0</v>
      </c>
      <c r="T527" s="123">
        <f>S527*H527</f>
        <v>0</v>
      </c>
      <c r="AR527" s="124" t="s">
        <v>141</v>
      </c>
      <c r="AT527" s="124" t="s">
        <v>138</v>
      </c>
      <c r="AU527" s="124" t="s">
        <v>73</v>
      </c>
      <c r="AY527" s="14" t="s">
        <v>128</v>
      </c>
      <c r="BE527" s="125">
        <f>IF(N527="základní",J527,0)</f>
        <v>1048.95</v>
      </c>
      <c r="BF527" s="125">
        <f>IF(N527="snížená",J527,0)</f>
        <v>0</v>
      </c>
      <c r="BG527" s="125">
        <f>IF(N527="zákl. přenesená",J527,0)</f>
        <v>0</v>
      </c>
      <c r="BH527" s="125">
        <f>IF(N527="sníž. přenesená",J527,0)</f>
        <v>0</v>
      </c>
      <c r="BI527" s="125">
        <f>IF(N527="nulová",J527,0)</f>
        <v>0</v>
      </c>
      <c r="BJ527" s="14" t="s">
        <v>71</v>
      </c>
      <c r="BK527" s="125">
        <f>ROUND(I527*H527,2)</f>
        <v>1048.95</v>
      </c>
      <c r="BL527" s="14" t="s">
        <v>134</v>
      </c>
      <c r="BM527" s="124" t="s">
        <v>1196</v>
      </c>
    </row>
    <row r="528" spans="2:65" s="12" customFormat="1">
      <c r="B528" s="142"/>
      <c r="D528" s="138" t="s">
        <v>523</v>
      </c>
      <c r="F528" s="143" t="s">
        <v>1197</v>
      </c>
      <c r="H528" s="144">
        <v>31.5</v>
      </c>
      <c r="L528" s="142"/>
      <c r="M528" s="145"/>
      <c r="T528" s="146"/>
      <c r="AT528" s="147" t="s">
        <v>523</v>
      </c>
      <c r="AU528" s="147" t="s">
        <v>73</v>
      </c>
      <c r="AV528" s="12" t="s">
        <v>73</v>
      </c>
      <c r="AW528" s="12" t="s">
        <v>4</v>
      </c>
      <c r="AX528" s="12" t="s">
        <v>71</v>
      </c>
      <c r="AY528" s="147" t="s">
        <v>128</v>
      </c>
    </row>
    <row r="529" spans="2:65" s="1" customFormat="1" ht="16.5" customHeight="1">
      <c r="B529" s="113"/>
      <c r="C529" s="114" t="s">
        <v>1198</v>
      </c>
      <c r="D529" s="114" t="s">
        <v>129</v>
      </c>
      <c r="E529" s="115" t="s">
        <v>1199</v>
      </c>
      <c r="F529" s="116" t="s">
        <v>1200</v>
      </c>
      <c r="G529" s="117" t="s">
        <v>166</v>
      </c>
      <c r="H529" s="118">
        <v>30</v>
      </c>
      <c r="I529" s="119">
        <v>133</v>
      </c>
      <c r="J529" s="119">
        <f>ROUND(I529*H529,2)</f>
        <v>3990</v>
      </c>
      <c r="K529" s="116" t="s">
        <v>133</v>
      </c>
      <c r="L529" s="26"/>
      <c r="M529" s="120" t="s">
        <v>3</v>
      </c>
      <c r="N529" s="121" t="s">
        <v>37</v>
      </c>
      <c r="O529" s="122">
        <v>0.16</v>
      </c>
      <c r="P529" s="122">
        <f>O529*H529</f>
        <v>4.8</v>
      </c>
      <c r="Q529" s="122">
        <v>1.8000000000000001E-4</v>
      </c>
      <c r="R529" s="122">
        <f>Q529*H529</f>
        <v>5.4000000000000003E-3</v>
      </c>
      <c r="S529" s="122">
        <v>0</v>
      </c>
      <c r="T529" s="123">
        <f>S529*H529</f>
        <v>0</v>
      </c>
      <c r="AR529" s="124" t="s">
        <v>134</v>
      </c>
      <c r="AT529" s="124" t="s">
        <v>129</v>
      </c>
      <c r="AU529" s="124" t="s">
        <v>73</v>
      </c>
      <c r="AY529" s="14" t="s">
        <v>128</v>
      </c>
      <c r="BE529" s="125">
        <f>IF(N529="základní",J529,0)</f>
        <v>3990</v>
      </c>
      <c r="BF529" s="125">
        <f>IF(N529="snížená",J529,0)</f>
        <v>0</v>
      </c>
      <c r="BG529" s="125">
        <f>IF(N529="zákl. přenesená",J529,0)</f>
        <v>0</v>
      </c>
      <c r="BH529" s="125">
        <f>IF(N529="sníž. přenesená",J529,0)</f>
        <v>0</v>
      </c>
      <c r="BI529" s="125">
        <f>IF(N529="nulová",J529,0)</f>
        <v>0</v>
      </c>
      <c r="BJ529" s="14" t="s">
        <v>71</v>
      </c>
      <c r="BK529" s="125">
        <f>ROUND(I529*H529,2)</f>
        <v>3990</v>
      </c>
      <c r="BL529" s="14" t="s">
        <v>134</v>
      </c>
      <c r="BM529" s="124" t="s">
        <v>1201</v>
      </c>
    </row>
    <row r="530" spans="2:65" s="1" customFormat="1">
      <c r="B530" s="26"/>
      <c r="D530" s="126" t="s">
        <v>136</v>
      </c>
      <c r="F530" s="127" t="s">
        <v>1202</v>
      </c>
      <c r="L530" s="26"/>
      <c r="M530" s="128"/>
      <c r="T530" s="47"/>
      <c r="AT530" s="14" t="s">
        <v>136</v>
      </c>
      <c r="AU530" s="14" t="s">
        <v>73</v>
      </c>
    </row>
    <row r="531" spans="2:65" s="1" customFormat="1" ht="16.5" customHeight="1">
      <c r="B531" s="113"/>
      <c r="C531" s="129" t="s">
        <v>1203</v>
      </c>
      <c r="D531" s="129" t="s">
        <v>138</v>
      </c>
      <c r="E531" s="130" t="s">
        <v>1028</v>
      </c>
      <c r="F531" s="131" t="s">
        <v>1029</v>
      </c>
      <c r="G531" s="132" t="s">
        <v>166</v>
      </c>
      <c r="H531" s="133">
        <v>31.5</v>
      </c>
      <c r="I531" s="134">
        <v>33.299999999999997</v>
      </c>
      <c r="J531" s="134">
        <f>ROUND(I531*H531,2)</f>
        <v>1048.95</v>
      </c>
      <c r="K531" s="131" t="s">
        <v>133</v>
      </c>
      <c r="L531" s="135"/>
      <c r="M531" s="136" t="s">
        <v>3</v>
      </c>
      <c r="N531" s="137" t="s">
        <v>37</v>
      </c>
      <c r="O531" s="122">
        <v>0</v>
      </c>
      <c r="P531" s="122">
        <f>O531*H531</f>
        <v>0</v>
      </c>
      <c r="Q531" s="122">
        <v>1.2E-4</v>
      </c>
      <c r="R531" s="122">
        <f>Q531*H531</f>
        <v>3.7799999999999999E-3</v>
      </c>
      <c r="S531" s="122">
        <v>0</v>
      </c>
      <c r="T531" s="123">
        <f>S531*H531</f>
        <v>0</v>
      </c>
      <c r="AR531" s="124" t="s">
        <v>141</v>
      </c>
      <c r="AT531" s="124" t="s">
        <v>138</v>
      </c>
      <c r="AU531" s="124" t="s">
        <v>73</v>
      </c>
      <c r="AY531" s="14" t="s">
        <v>128</v>
      </c>
      <c r="BE531" s="125">
        <f>IF(N531="základní",J531,0)</f>
        <v>1048.95</v>
      </c>
      <c r="BF531" s="125">
        <f>IF(N531="snížená",J531,0)</f>
        <v>0</v>
      </c>
      <c r="BG531" s="125">
        <f>IF(N531="zákl. přenesená",J531,0)</f>
        <v>0</v>
      </c>
      <c r="BH531" s="125">
        <f>IF(N531="sníž. přenesená",J531,0)</f>
        <v>0</v>
      </c>
      <c r="BI531" s="125">
        <f>IF(N531="nulová",J531,0)</f>
        <v>0</v>
      </c>
      <c r="BJ531" s="14" t="s">
        <v>71</v>
      </c>
      <c r="BK531" s="125">
        <f>ROUND(I531*H531,2)</f>
        <v>1048.95</v>
      </c>
      <c r="BL531" s="14" t="s">
        <v>134</v>
      </c>
      <c r="BM531" s="124" t="s">
        <v>1204</v>
      </c>
    </row>
    <row r="532" spans="2:65" s="12" customFormat="1">
      <c r="B532" s="142"/>
      <c r="D532" s="138" t="s">
        <v>523</v>
      </c>
      <c r="F532" s="143" t="s">
        <v>1197</v>
      </c>
      <c r="H532" s="144">
        <v>31.5</v>
      </c>
      <c r="L532" s="142"/>
      <c r="M532" s="145"/>
      <c r="T532" s="146"/>
      <c r="AT532" s="147" t="s">
        <v>523</v>
      </c>
      <c r="AU532" s="147" t="s">
        <v>73</v>
      </c>
      <c r="AV532" s="12" t="s">
        <v>73</v>
      </c>
      <c r="AW532" s="12" t="s">
        <v>4</v>
      </c>
      <c r="AX532" s="12" t="s">
        <v>71</v>
      </c>
      <c r="AY532" s="147" t="s">
        <v>128</v>
      </c>
    </row>
    <row r="533" spans="2:65" s="1" customFormat="1" ht="24.25" customHeight="1">
      <c r="B533" s="113"/>
      <c r="C533" s="114" t="s">
        <v>1205</v>
      </c>
      <c r="D533" s="114" t="s">
        <v>129</v>
      </c>
      <c r="E533" s="115" t="s">
        <v>1206</v>
      </c>
      <c r="F533" s="116" t="s">
        <v>1207</v>
      </c>
      <c r="G533" s="117" t="s">
        <v>237</v>
      </c>
      <c r="H533" s="118">
        <v>233.85599999999999</v>
      </c>
      <c r="I533" s="119">
        <v>799</v>
      </c>
      <c r="J533" s="119">
        <f>ROUND(I533*H533,2)</f>
        <v>186850.94</v>
      </c>
      <c r="K533" s="116" t="s">
        <v>133</v>
      </c>
      <c r="L533" s="26"/>
      <c r="M533" s="120" t="s">
        <v>3</v>
      </c>
      <c r="N533" s="121" t="s">
        <v>37</v>
      </c>
      <c r="O533" s="122">
        <v>0.85599999999999998</v>
      </c>
      <c r="P533" s="122">
        <f>O533*H533</f>
        <v>200.180736</v>
      </c>
      <c r="Q533" s="122">
        <v>0</v>
      </c>
      <c r="R533" s="122">
        <f>Q533*H533</f>
        <v>0</v>
      </c>
      <c r="S533" s="122">
        <v>0</v>
      </c>
      <c r="T533" s="123">
        <f>S533*H533</f>
        <v>0</v>
      </c>
      <c r="AR533" s="124" t="s">
        <v>134</v>
      </c>
      <c r="AT533" s="124" t="s">
        <v>129</v>
      </c>
      <c r="AU533" s="124" t="s">
        <v>73</v>
      </c>
      <c r="AY533" s="14" t="s">
        <v>128</v>
      </c>
      <c r="BE533" s="125">
        <f>IF(N533="základní",J533,0)</f>
        <v>186850.94</v>
      </c>
      <c r="BF533" s="125">
        <f>IF(N533="snížená",J533,0)</f>
        <v>0</v>
      </c>
      <c r="BG533" s="125">
        <f>IF(N533="zákl. přenesená",J533,0)</f>
        <v>0</v>
      </c>
      <c r="BH533" s="125">
        <f>IF(N533="sníž. přenesená",J533,0)</f>
        <v>0</v>
      </c>
      <c r="BI533" s="125">
        <f>IF(N533="nulová",J533,0)</f>
        <v>0</v>
      </c>
      <c r="BJ533" s="14" t="s">
        <v>71</v>
      </c>
      <c r="BK533" s="125">
        <f>ROUND(I533*H533,2)</f>
        <v>186850.94</v>
      </c>
      <c r="BL533" s="14" t="s">
        <v>134</v>
      </c>
      <c r="BM533" s="124" t="s">
        <v>1208</v>
      </c>
    </row>
    <row r="534" spans="2:65" s="1" customFormat="1">
      <c r="B534" s="26"/>
      <c r="D534" s="126" t="s">
        <v>136</v>
      </c>
      <c r="F534" s="127" t="s">
        <v>1209</v>
      </c>
      <c r="L534" s="26"/>
      <c r="M534" s="128"/>
      <c r="T534" s="47"/>
      <c r="AT534" s="14" t="s">
        <v>136</v>
      </c>
      <c r="AU534" s="14" t="s">
        <v>73</v>
      </c>
    </row>
    <row r="535" spans="2:65" s="11" customFormat="1" ht="22.9" customHeight="1">
      <c r="B535" s="104"/>
      <c r="D535" s="105" t="s">
        <v>65</v>
      </c>
      <c r="E535" s="140" t="s">
        <v>1210</v>
      </c>
      <c r="F535" s="140" t="s">
        <v>1211</v>
      </c>
      <c r="J535" s="141">
        <f>BK535</f>
        <v>5720</v>
      </c>
      <c r="L535" s="104"/>
      <c r="M535" s="108"/>
      <c r="P535" s="109">
        <f>SUM(P536:P537)</f>
        <v>4.6400000000000006</v>
      </c>
      <c r="R535" s="109">
        <f>SUM(R536:R537)</f>
        <v>6.8000000000000005E-3</v>
      </c>
      <c r="T535" s="110">
        <f>SUM(T536:T537)</f>
        <v>0</v>
      </c>
      <c r="AR535" s="105" t="s">
        <v>73</v>
      </c>
      <c r="AT535" s="111" t="s">
        <v>65</v>
      </c>
      <c r="AU535" s="111" t="s">
        <v>71</v>
      </c>
      <c r="AY535" s="105" t="s">
        <v>128</v>
      </c>
      <c r="BK535" s="112">
        <f>SUM(BK536:BK537)</f>
        <v>5720</v>
      </c>
    </row>
    <row r="536" spans="2:65" s="1" customFormat="1" ht="16.5" customHeight="1">
      <c r="B536" s="113"/>
      <c r="C536" s="114" t="s">
        <v>1212</v>
      </c>
      <c r="D536" s="114" t="s">
        <v>129</v>
      </c>
      <c r="E536" s="115" t="s">
        <v>1213</v>
      </c>
      <c r="F536" s="116" t="s">
        <v>1214</v>
      </c>
      <c r="G536" s="117" t="s">
        <v>343</v>
      </c>
      <c r="H536" s="118">
        <v>40</v>
      </c>
      <c r="I536" s="119">
        <v>143</v>
      </c>
      <c r="J536" s="119">
        <f>ROUND(I536*H536,2)</f>
        <v>5720</v>
      </c>
      <c r="K536" s="116" t="s">
        <v>133</v>
      </c>
      <c r="L536" s="26"/>
      <c r="M536" s="120" t="s">
        <v>3</v>
      </c>
      <c r="N536" s="121" t="s">
        <v>37</v>
      </c>
      <c r="O536" s="122">
        <v>0.11600000000000001</v>
      </c>
      <c r="P536" s="122">
        <f>O536*H536</f>
        <v>4.6400000000000006</v>
      </c>
      <c r="Q536" s="122">
        <v>1.7000000000000001E-4</v>
      </c>
      <c r="R536" s="122">
        <f>Q536*H536</f>
        <v>6.8000000000000005E-3</v>
      </c>
      <c r="S536" s="122">
        <v>0</v>
      </c>
      <c r="T536" s="123">
        <f>S536*H536</f>
        <v>0</v>
      </c>
      <c r="AR536" s="124" t="s">
        <v>134</v>
      </c>
      <c r="AT536" s="124" t="s">
        <v>129</v>
      </c>
      <c r="AU536" s="124" t="s">
        <v>73</v>
      </c>
      <c r="AY536" s="14" t="s">
        <v>128</v>
      </c>
      <c r="BE536" s="125">
        <f>IF(N536="základní",J536,0)</f>
        <v>5720</v>
      </c>
      <c r="BF536" s="125">
        <f>IF(N536="snížená",J536,0)</f>
        <v>0</v>
      </c>
      <c r="BG536" s="125">
        <f>IF(N536="zákl. přenesená",J536,0)</f>
        <v>0</v>
      </c>
      <c r="BH536" s="125">
        <f>IF(N536="sníž. přenesená",J536,0)</f>
        <v>0</v>
      </c>
      <c r="BI536" s="125">
        <f>IF(N536="nulová",J536,0)</f>
        <v>0</v>
      </c>
      <c r="BJ536" s="14" t="s">
        <v>71</v>
      </c>
      <c r="BK536" s="125">
        <f>ROUND(I536*H536,2)</f>
        <v>5720</v>
      </c>
      <c r="BL536" s="14" t="s">
        <v>134</v>
      </c>
      <c r="BM536" s="124" t="s">
        <v>1215</v>
      </c>
    </row>
    <row r="537" spans="2:65" s="1" customFormat="1">
      <c r="B537" s="26"/>
      <c r="D537" s="126" t="s">
        <v>136</v>
      </c>
      <c r="F537" s="127" t="s">
        <v>1216</v>
      </c>
      <c r="L537" s="26"/>
      <c r="M537" s="128"/>
      <c r="T537" s="47"/>
      <c r="AT537" s="14" t="s">
        <v>136</v>
      </c>
      <c r="AU537" s="14" t="s">
        <v>73</v>
      </c>
    </row>
    <row r="538" spans="2:65" s="11" customFormat="1" ht="22.9" customHeight="1">
      <c r="B538" s="104"/>
      <c r="D538" s="105" t="s">
        <v>65</v>
      </c>
      <c r="E538" s="140" t="s">
        <v>1217</v>
      </c>
      <c r="F538" s="140" t="s">
        <v>1218</v>
      </c>
      <c r="J538" s="141">
        <f>BK538</f>
        <v>1102691.6200000001</v>
      </c>
      <c r="L538" s="104"/>
      <c r="M538" s="108"/>
      <c r="P538" s="109">
        <f>SUM(P539:P550)</f>
        <v>1420.0174119999999</v>
      </c>
      <c r="R538" s="109">
        <f>SUM(R539:R550)</f>
        <v>6.5819999999999999</v>
      </c>
      <c r="T538" s="110">
        <f>SUM(T539:T550)</f>
        <v>0.96000000000000008</v>
      </c>
      <c r="AR538" s="105" t="s">
        <v>73</v>
      </c>
      <c r="AT538" s="111" t="s">
        <v>65</v>
      </c>
      <c r="AU538" s="111" t="s">
        <v>71</v>
      </c>
      <c r="AY538" s="105" t="s">
        <v>128</v>
      </c>
      <c r="BK538" s="112">
        <f>SUM(BK539:BK550)</f>
        <v>1102691.6200000001</v>
      </c>
    </row>
    <row r="539" spans="2:65" s="1" customFormat="1" ht="16.5" customHeight="1">
      <c r="B539" s="113"/>
      <c r="C539" s="114" t="s">
        <v>1219</v>
      </c>
      <c r="D539" s="114" t="s">
        <v>129</v>
      </c>
      <c r="E539" s="115" t="s">
        <v>1220</v>
      </c>
      <c r="F539" s="116" t="s">
        <v>1221</v>
      </c>
      <c r="G539" s="117" t="s">
        <v>343</v>
      </c>
      <c r="H539" s="118">
        <v>5001.451</v>
      </c>
      <c r="I539" s="119">
        <v>7.32</v>
      </c>
      <c r="J539" s="119">
        <f>ROUND(I539*H539,2)</f>
        <v>36610.620000000003</v>
      </c>
      <c r="K539" s="116" t="s">
        <v>133</v>
      </c>
      <c r="L539" s="26"/>
      <c r="M539" s="120" t="s">
        <v>3</v>
      </c>
      <c r="N539" s="121" t="s">
        <v>37</v>
      </c>
      <c r="O539" s="122">
        <v>1.2E-2</v>
      </c>
      <c r="P539" s="122">
        <f>O539*H539</f>
        <v>60.017412</v>
      </c>
      <c r="Q539" s="122">
        <v>0</v>
      </c>
      <c r="R539" s="122">
        <f>Q539*H539</f>
        <v>0</v>
      </c>
      <c r="S539" s="122">
        <v>0</v>
      </c>
      <c r="T539" s="123">
        <f>S539*H539</f>
        <v>0</v>
      </c>
      <c r="AR539" s="124" t="s">
        <v>134</v>
      </c>
      <c r="AT539" s="124" t="s">
        <v>129</v>
      </c>
      <c r="AU539" s="124" t="s">
        <v>73</v>
      </c>
      <c r="AY539" s="14" t="s">
        <v>128</v>
      </c>
      <c r="BE539" s="125">
        <f>IF(N539="základní",J539,0)</f>
        <v>36610.620000000003</v>
      </c>
      <c r="BF539" s="125">
        <f>IF(N539="snížená",J539,0)</f>
        <v>0</v>
      </c>
      <c r="BG539" s="125">
        <f>IF(N539="zákl. přenesená",J539,0)</f>
        <v>0</v>
      </c>
      <c r="BH539" s="125">
        <f>IF(N539="sníž. přenesená",J539,0)</f>
        <v>0</v>
      </c>
      <c r="BI539" s="125">
        <f>IF(N539="nulová",J539,0)</f>
        <v>0</v>
      </c>
      <c r="BJ539" s="14" t="s">
        <v>71</v>
      </c>
      <c r="BK539" s="125">
        <f>ROUND(I539*H539,2)</f>
        <v>36610.620000000003</v>
      </c>
      <c r="BL539" s="14" t="s">
        <v>134</v>
      </c>
      <c r="BM539" s="124" t="s">
        <v>1222</v>
      </c>
    </row>
    <row r="540" spans="2:65" s="1" customFormat="1">
      <c r="B540" s="26"/>
      <c r="D540" s="126" t="s">
        <v>136</v>
      </c>
      <c r="F540" s="127" t="s">
        <v>1223</v>
      </c>
      <c r="L540" s="26"/>
      <c r="M540" s="128"/>
      <c r="T540" s="47"/>
      <c r="AT540" s="14" t="s">
        <v>136</v>
      </c>
      <c r="AU540" s="14" t="s">
        <v>73</v>
      </c>
    </row>
    <row r="541" spans="2:65" s="1" customFormat="1" ht="16.5" customHeight="1">
      <c r="B541" s="113"/>
      <c r="C541" s="114" t="s">
        <v>1224</v>
      </c>
      <c r="D541" s="114" t="s">
        <v>129</v>
      </c>
      <c r="E541" s="115" t="s">
        <v>1225</v>
      </c>
      <c r="F541" s="116" t="s">
        <v>1226</v>
      </c>
      <c r="G541" s="117" t="s">
        <v>343</v>
      </c>
      <c r="H541" s="118">
        <v>3000</v>
      </c>
      <c r="I541" s="119">
        <v>45.2</v>
      </c>
      <c r="J541" s="119">
        <f>ROUND(I541*H541,2)</f>
        <v>135600</v>
      </c>
      <c r="K541" s="116" t="s">
        <v>133</v>
      </c>
      <c r="L541" s="26"/>
      <c r="M541" s="120" t="s">
        <v>3</v>
      </c>
      <c r="N541" s="121" t="s">
        <v>37</v>
      </c>
      <c r="O541" s="122">
        <v>7.3999999999999996E-2</v>
      </c>
      <c r="P541" s="122">
        <f>O541*H541</f>
        <v>222</v>
      </c>
      <c r="Q541" s="122">
        <v>1E-3</v>
      </c>
      <c r="R541" s="122">
        <f>Q541*H541</f>
        <v>3</v>
      </c>
      <c r="S541" s="122">
        <v>3.1E-4</v>
      </c>
      <c r="T541" s="123">
        <f>S541*H541</f>
        <v>0.93</v>
      </c>
      <c r="AR541" s="124" t="s">
        <v>134</v>
      </c>
      <c r="AT541" s="124" t="s">
        <v>129</v>
      </c>
      <c r="AU541" s="124" t="s">
        <v>73</v>
      </c>
      <c r="AY541" s="14" t="s">
        <v>128</v>
      </c>
      <c r="BE541" s="125">
        <f>IF(N541="základní",J541,0)</f>
        <v>135600</v>
      </c>
      <c r="BF541" s="125">
        <f>IF(N541="snížená",J541,0)</f>
        <v>0</v>
      </c>
      <c r="BG541" s="125">
        <f>IF(N541="zákl. přenesená",J541,0)</f>
        <v>0</v>
      </c>
      <c r="BH541" s="125">
        <f>IF(N541="sníž. přenesená",J541,0)</f>
        <v>0</v>
      </c>
      <c r="BI541" s="125">
        <f>IF(N541="nulová",J541,0)</f>
        <v>0</v>
      </c>
      <c r="BJ541" s="14" t="s">
        <v>71</v>
      </c>
      <c r="BK541" s="125">
        <f>ROUND(I541*H541,2)</f>
        <v>135600</v>
      </c>
      <c r="BL541" s="14" t="s">
        <v>134</v>
      </c>
      <c r="BM541" s="124" t="s">
        <v>1227</v>
      </c>
    </row>
    <row r="542" spans="2:65" s="1" customFormat="1">
      <c r="B542" s="26"/>
      <c r="D542" s="126" t="s">
        <v>136</v>
      </c>
      <c r="F542" s="127" t="s">
        <v>1228</v>
      </c>
      <c r="L542" s="26"/>
      <c r="M542" s="128"/>
      <c r="T542" s="47"/>
      <c r="AT542" s="14" t="s">
        <v>136</v>
      </c>
      <c r="AU542" s="14" t="s">
        <v>73</v>
      </c>
    </row>
    <row r="543" spans="2:65" s="1" customFormat="1" ht="24.25" customHeight="1">
      <c r="B543" s="113"/>
      <c r="C543" s="114" t="s">
        <v>1229</v>
      </c>
      <c r="D543" s="114" t="s">
        <v>129</v>
      </c>
      <c r="E543" s="115" t="s">
        <v>1230</v>
      </c>
      <c r="F543" s="116" t="s">
        <v>1231</v>
      </c>
      <c r="G543" s="117" t="s">
        <v>343</v>
      </c>
      <c r="H543" s="118">
        <v>1000</v>
      </c>
      <c r="I543" s="119">
        <v>9.76</v>
      </c>
      <c r="J543" s="119">
        <f>ROUND(I543*H543,2)</f>
        <v>9760</v>
      </c>
      <c r="K543" s="116" t="s">
        <v>133</v>
      </c>
      <c r="L543" s="26"/>
      <c r="M543" s="120" t="s">
        <v>3</v>
      </c>
      <c r="N543" s="121" t="s">
        <v>37</v>
      </c>
      <c r="O543" s="122">
        <v>1.6E-2</v>
      </c>
      <c r="P543" s="122">
        <f>O543*H543</f>
        <v>16</v>
      </c>
      <c r="Q543" s="122">
        <v>0</v>
      </c>
      <c r="R543" s="122">
        <f>Q543*H543</f>
        <v>0</v>
      </c>
      <c r="S543" s="122">
        <v>3.0000000000000001E-5</v>
      </c>
      <c r="T543" s="123">
        <f>S543*H543</f>
        <v>3.0000000000000002E-2</v>
      </c>
      <c r="AR543" s="124" t="s">
        <v>134</v>
      </c>
      <c r="AT543" s="124" t="s">
        <v>129</v>
      </c>
      <c r="AU543" s="124" t="s">
        <v>73</v>
      </c>
      <c r="AY543" s="14" t="s">
        <v>128</v>
      </c>
      <c r="BE543" s="125">
        <f>IF(N543="základní",J543,0)</f>
        <v>9760</v>
      </c>
      <c r="BF543" s="125">
        <f>IF(N543="snížená",J543,0)</f>
        <v>0</v>
      </c>
      <c r="BG543" s="125">
        <f>IF(N543="zákl. přenesená",J543,0)</f>
        <v>0</v>
      </c>
      <c r="BH543" s="125">
        <f>IF(N543="sníž. přenesená",J543,0)</f>
        <v>0</v>
      </c>
      <c r="BI543" s="125">
        <f>IF(N543="nulová",J543,0)</f>
        <v>0</v>
      </c>
      <c r="BJ543" s="14" t="s">
        <v>71</v>
      </c>
      <c r="BK543" s="125">
        <f>ROUND(I543*H543,2)</f>
        <v>9760</v>
      </c>
      <c r="BL543" s="14" t="s">
        <v>134</v>
      </c>
      <c r="BM543" s="124" t="s">
        <v>1232</v>
      </c>
    </row>
    <row r="544" spans="2:65" s="1" customFormat="1">
      <c r="B544" s="26"/>
      <c r="D544" s="126" t="s">
        <v>136</v>
      </c>
      <c r="F544" s="127" t="s">
        <v>1233</v>
      </c>
      <c r="L544" s="26"/>
      <c r="M544" s="128"/>
      <c r="T544" s="47"/>
      <c r="AT544" s="14" t="s">
        <v>136</v>
      </c>
      <c r="AU544" s="14" t="s">
        <v>73</v>
      </c>
    </row>
    <row r="545" spans="2:65" s="1" customFormat="1" ht="16.5" customHeight="1">
      <c r="B545" s="113"/>
      <c r="C545" s="129" t="s">
        <v>1234</v>
      </c>
      <c r="D545" s="129" t="s">
        <v>138</v>
      </c>
      <c r="E545" s="130" t="s">
        <v>1235</v>
      </c>
      <c r="F545" s="131" t="s">
        <v>1236</v>
      </c>
      <c r="G545" s="132" t="s">
        <v>343</v>
      </c>
      <c r="H545" s="133">
        <v>1050</v>
      </c>
      <c r="I545" s="134">
        <v>6.02</v>
      </c>
      <c r="J545" s="134">
        <f>ROUND(I545*H545,2)</f>
        <v>6321</v>
      </c>
      <c r="K545" s="131" t="s">
        <v>133</v>
      </c>
      <c r="L545" s="135"/>
      <c r="M545" s="136" t="s">
        <v>3</v>
      </c>
      <c r="N545" s="137" t="s">
        <v>37</v>
      </c>
      <c r="O545" s="122">
        <v>0</v>
      </c>
      <c r="P545" s="122">
        <f>O545*H545</f>
        <v>0</v>
      </c>
      <c r="Q545" s="122">
        <v>4.0000000000000003E-5</v>
      </c>
      <c r="R545" s="122">
        <f>Q545*H545</f>
        <v>4.2000000000000003E-2</v>
      </c>
      <c r="S545" s="122">
        <v>0</v>
      </c>
      <c r="T545" s="123">
        <f>S545*H545</f>
        <v>0</v>
      </c>
      <c r="AR545" s="124" t="s">
        <v>141</v>
      </c>
      <c r="AT545" s="124" t="s">
        <v>138</v>
      </c>
      <c r="AU545" s="124" t="s">
        <v>73</v>
      </c>
      <c r="AY545" s="14" t="s">
        <v>128</v>
      </c>
      <c r="BE545" s="125">
        <f>IF(N545="základní",J545,0)</f>
        <v>6321</v>
      </c>
      <c r="BF545" s="125">
        <f>IF(N545="snížená",J545,0)</f>
        <v>0</v>
      </c>
      <c r="BG545" s="125">
        <f>IF(N545="zákl. přenesená",J545,0)</f>
        <v>0</v>
      </c>
      <c r="BH545" s="125">
        <f>IF(N545="sníž. přenesená",J545,0)</f>
        <v>0</v>
      </c>
      <c r="BI545" s="125">
        <f>IF(N545="nulová",J545,0)</f>
        <v>0</v>
      </c>
      <c r="BJ545" s="14" t="s">
        <v>71</v>
      </c>
      <c r="BK545" s="125">
        <f>ROUND(I545*H545,2)</f>
        <v>6321</v>
      </c>
      <c r="BL545" s="14" t="s">
        <v>134</v>
      </c>
      <c r="BM545" s="124" t="s">
        <v>1237</v>
      </c>
    </row>
    <row r="546" spans="2:65" s="12" customFormat="1">
      <c r="B546" s="142"/>
      <c r="D546" s="138" t="s">
        <v>523</v>
      </c>
      <c r="F546" s="143" t="s">
        <v>1238</v>
      </c>
      <c r="H546" s="144">
        <v>1050</v>
      </c>
      <c r="L546" s="142"/>
      <c r="M546" s="145"/>
      <c r="T546" s="146"/>
      <c r="AT546" s="147" t="s">
        <v>523</v>
      </c>
      <c r="AU546" s="147" t="s">
        <v>73</v>
      </c>
      <c r="AV546" s="12" t="s">
        <v>73</v>
      </c>
      <c r="AW546" s="12" t="s">
        <v>4</v>
      </c>
      <c r="AX546" s="12" t="s">
        <v>71</v>
      </c>
      <c r="AY546" s="147" t="s">
        <v>128</v>
      </c>
    </row>
    <row r="547" spans="2:65" s="1" customFormat="1" ht="16.5" customHeight="1">
      <c r="B547" s="113"/>
      <c r="C547" s="114" t="s">
        <v>1239</v>
      </c>
      <c r="D547" s="114" t="s">
        <v>129</v>
      </c>
      <c r="E547" s="115" t="s">
        <v>1240</v>
      </c>
      <c r="F547" s="116" t="s">
        <v>1241</v>
      </c>
      <c r="G547" s="117" t="s">
        <v>343</v>
      </c>
      <c r="H547" s="118">
        <v>4000</v>
      </c>
      <c r="I547" s="119">
        <v>24.1</v>
      </c>
      <c r="J547" s="119">
        <f>ROUND(I547*H547,2)</f>
        <v>96400</v>
      </c>
      <c r="K547" s="116" t="s">
        <v>133</v>
      </c>
      <c r="L547" s="26"/>
      <c r="M547" s="120" t="s">
        <v>3</v>
      </c>
      <c r="N547" s="121" t="s">
        <v>37</v>
      </c>
      <c r="O547" s="122">
        <v>3.3000000000000002E-2</v>
      </c>
      <c r="P547" s="122">
        <f>O547*H547</f>
        <v>132</v>
      </c>
      <c r="Q547" s="122">
        <v>2.1000000000000001E-4</v>
      </c>
      <c r="R547" s="122">
        <f>Q547*H547</f>
        <v>0.84000000000000008</v>
      </c>
      <c r="S547" s="122">
        <v>0</v>
      </c>
      <c r="T547" s="123">
        <f>S547*H547</f>
        <v>0</v>
      </c>
      <c r="AR547" s="124" t="s">
        <v>134</v>
      </c>
      <c r="AT547" s="124" t="s">
        <v>129</v>
      </c>
      <c r="AU547" s="124" t="s">
        <v>73</v>
      </c>
      <c r="AY547" s="14" t="s">
        <v>128</v>
      </c>
      <c r="BE547" s="125">
        <f>IF(N547="základní",J547,0)</f>
        <v>96400</v>
      </c>
      <c r="BF547" s="125">
        <f>IF(N547="snížená",J547,0)</f>
        <v>0</v>
      </c>
      <c r="BG547" s="125">
        <f>IF(N547="zákl. přenesená",J547,0)</f>
        <v>0</v>
      </c>
      <c r="BH547" s="125">
        <f>IF(N547="sníž. přenesená",J547,0)</f>
        <v>0</v>
      </c>
      <c r="BI547" s="125">
        <f>IF(N547="nulová",J547,0)</f>
        <v>0</v>
      </c>
      <c r="BJ547" s="14" t="s">
        <v>71</v>
      </c>
      <c r="BK547" s="125">
        <f>ROUND(I547*H547,2)</f>
        <v>96400</v>
      </c>
      <c r="BL547" s="14" t="s">
        <v>134</v>
      </c>
      <c r="BM547" s="124" t="s">
        <v>1242</v>
      </c>
    </row>
    <row r="548" spans="2:65" s="1" customFormat="1">
      <c r="B548" s="26"/>
      <c r="D548" s="126" t="s">
        <v>136</v>
      </c>
      <c r="F548" s="127" t="s">
        <v>1243</v>
      </c>
      <c r="L548" s="26"/>
      <c r="M548" s="128"/>
      <c r="T548" s="47"/>
      <c r="AT548" s="14" t="s">
        <v>136</v>
      </c>
      <c r="AU548" s="14" t="s">
        <v>73</v>
      </c>
    </row>
    <row r="549" spans="2:65" s="1" customFormat="1" ht="24.25" customHeight="1">
      <c r="B549" s="113"/>
      <c r="C549" s="114" t="s">
        <v>1244</v>
      </c>
      <c r="D549" s="114" t="s">
        <v>129</v>
      </c>
      <c r="E549" s="115" t="s">
        <v>1245</v>
      </c>
      <c r="F549" s="116" t="s">
        <v>1246</v>
      </c>
      <c r="G549" s="117" t="s">
        <v>343</v>
      </c>
      <c r="H549" s="118">
        <v>10000</v>
      </c>
      <c r="I549" s="119">
        <v>81.8</v>
      </c>
      <c r="J549" s="119">
        <f>ROUND(I549*H549,2)</f>
        <v>818000</v>
      </c>
      <c r="K549" s="116" t="s">
        <v>133</v>
      </c>
      <c r="L549" s="26"/>
      <c r="M549" s="120" t="s">
        <v>3</v>
      </c>
      <c r="N549" s="121" t="s">
        <v>37</v>
      </c>
      <c r="O549" s="122">
        <v>9.9000000000000005E-2</v>
      </c>
      <c r="P549" s="122">
        <f>O549*H549</f>
        <v>990</v>
      </c>
      <c r="Q549" s="122">
        <v>2.7E-4</v>
      </c>
      <c r="R549" s="122">
        <f>Q549*H549</f>
        <v>2.7</v>
      </c>
      <c r="S549" s="122">
        <v>0</v>
      </c>
      <c r="T549" s="123">
        <f>S549*H549</f>
        <v>0</v>
      </c>
      <c r="AR549" s="124" t="s">
        <v>134</v>
      </c>
      <c r="AT549" s="124" t="s">
        <v>129</v>
      </c>
      <c r="AU549" s="124" t="s">
        <v>73</v>
      </c>
      <c r="AY549" s="14" t="s">
        <v>128</v>
      </c>
      <c r="BE549" s="125">
        <f>IF(N549="základní",J549,0)</f>
        <v>818000</v>
      </c>
      <c r="BF549" s="125">
        <f>IF(N549="snížená",J549,0)</f>
        <v>0</v>
      </c>
      <c r="BG549" s="125">
        <f>IF(N549="zákl. přenesená",J549,0)</f>
        <v>0</v>
      </c>
      <c r="BH549" s="125">
        <f>IF(N549="sníž. přenesená",J549,0)</f>
        <v>0</v>
      </c>
      <c r="BI549" s="125">
        <f>IF(N549="nulová",J549,0)</f>
        <v>0</v>
      </c>
      <c r="BJ549" s="14" t="s">
        <v>71</v>
      </c>
      <c r="BK549" s="125">
        <f>ROUND(I549*H549,2)</f>
        <v>818000</v>
      </c>
      <c r="BL549" s="14" t="s">
        <v>134</v>
      </c>
      <c r="BM549" s="124" t="s">
        <v>1247</v>
      </c>
    </row>
    <row r="550" spans="2:65" s="1" customFormat="1">
      <c r="B550" s="26"/>
      <c r="D550" s="126" t="s">
        <v>136</v>
      </c>
      <c r="F550" s="127" t="s">
        <v>1248</v>
      </c>
      <c r="L550" s="26"/>
      <c r="M550" s="148"/>
      <c r="N550" s="149"/>
      <c r="O550" s="149"/>
      <c r="P550" s="149"/>
      <c r="Q550" s="149"/>
      <c r="R550" s="149"/>
      <c r="S550" s="149"/>
      <c r="T550" s="150"/>
      <c r="AT550" s="14" t="s">
        <v>136</v>
      </c>
      <c r="AU550" s="14" t="s">
        <v>73</v>
      </c>
    </row>
    <row r="551" spans="2:65" s="1" customFormat="1" ht="7" customHeight="1">
      <c r="B551" s="35"/>
      <c r="C551" s="36"/>
      <c r="D551" s="36"/>
      <c r="E551" s="36"/>
      <c r="F551" s="36"/>
      <c r="G551" s="36"/>
      <c r="H551" s="36"/>
      <c r="I551" s="36"/>
      <c r="J551" s="36"/>
      <c r="K551" s="36"/>
      <c r="L551" s="26"/>
    </row>
  </sheetData>
  <autoFilter ref="C106:K550" xr:uid="{00000000-0009-0000-0000-000001000000}"/>
  <mergeCells count="6">
    <mergeCell ref="E99:H99"/>
    <mergeCell ref="L2:V2"/>
    <mergeCell ref="E7:AI7"/>
    <mergeCell ref="E16:H16"/>
    <mergeCell ref="E25:H25"/>
    <mergeCell ref="E46:H46"/>
  </mergeCells>
  <hyperlinks>
    <hyperlink ref="F110" r:id="rId1" xr:uid="{00000000-0004-0000-0100-000000000000}"/>
    <hyperlink ref="F113" r:id="rId2" xr:uid="{00000000-0004-0000-0100-000001000000}"/>
    <hyperlink ref="F116" r:id="rId3" xr:uid="{00000000-0004-0000-0100-000002000000}"/>
    <hyperlink ref="F120" r:id="rId4" xr:uid="{00000000-0004-0000-0100-000003000000}"/>
    <hyperlink ref="F124" r:id="rId5" xr:uid="{00000000-0004-0000-0100-000004000000}"/>
    <hyperlink ref="F128" r:id="rId6" xr:uid="{00000000-0004-0000-0100-000005000000}"/>
    <hyperlink ref="F132" r:id="rId7" xr:uid="{00000000-0004-0000-0100-000006000000}"/>
    <hyperlink ref="F137" r:id="rId8" xr:uid="{00000000-0004-0000-0100-000007000000}"/>
    <hyperlink ref="F141" r:id="rId9" xr:uid="{00000000-0004-0000-0100-000008000000}"/>
    <hyperlink ref="F145" r:id="rId10" xr:uid="{00000000-0004-0000-0100-000009000000}"/>
    <hyperlink ref="F148" r:id="rId11" xr:uid="{00000000-0004-0000-0100-00000A000000}"/>
    <hyperlink ref="F150" r:id="rId12" xr:uid="{00000000-0004-0000-0100-00000B000000}"/>
    <hyperlink ref="F153" r:id="rId13" xr:uid="{00000000-0004-0000-0100-00000C000000}"/>
    <hyperlink ref="F156" r:id="rId14" xr:uid="{00000000-0004-0000-0100-00000D000000}"/>
    <hyperlink ref="F159" r:id="rId15" xr:uid="{00000000-0004-0000-0100-00000E000000}"/>
    <hyperlink ref="F162" r:id="rId16" xr:uid="{00000000-0004-0000-0100-00000F000000}"/>
    <hyperlink ref="F164" r:id="rId17" xr:uid="{00000000-0004-0000-0100-000010000000}"/>
    <hyperlink ref="F166" r:id="rId18" xr:uid="{00000000-0004-0000-0100-000011000000}"/>
    <hyperlink ref="F168" r:id="rId19" xr:uid="{00000000-0004-0000-0100-000012000000}"/>
    <hyperlink ref="F170" r:id="rId20" xr:uid="{00000000-0004-0000-0100-000013000000}"/>
    <hyperlink ref="F172" r:id="rId21" xr:uid="{00000000-0004-0000-0100-000014000000}"/>
    <hyperlink ref="F174" r:id="rId22" xr:uid="{00000000-0004-0000-0100-000015000000}"/>
    <hyperlink ref="F176" r:id="rId23" xr:uid="{00000000-0004-0000-0100-000016000000}"/>
    <hyperlink ref="F178" r:id="rId24" xr:uid="{00000000-0004-0000-0100-000017000000}"/>
    <hyperlink ref="F180" r:id="rId25" xr:uid="{00000000-0004-0000-0100-000018000000}"/>
    <hyperlink ref="F182" r:id="rId26" xr:uid="{00000000-0004-0000-0100-000019000000}"/>
    <hyperlink ref="F184" r:id="rId27" xr:uid="{00000000-0004-0000-0100-00001A000000}"/>
    <hyperlink ref="F186" r:id="rId28" xr:uid="{00000000-0004-0000-0100-00001B000000}"/>
    <hyperlink ref="F190" r:id="rId29" xr:uid="{00000000-0004-0000-0100-00001C000000}"/>
    <hyperlink ref="F192" r:id="rId30" xr:uid="{00000000-0004-0000-0100-00001D000000}"/>
    <hyperlink ref="F194" r:id="rId31" xr:uid="{00000000-0004-0000-0100-00001E000000}"/>
    <hyperlink ref="F196" r:id="rId32" xr:uid="{00000000-0004-0000-0100-00001F000000}"/>
    <hyperlink ref="F198" r:id="rId33" xr:uid="{00000000-0004-0000-0100-000020000000}"/>
    <hyperlink ref="F200" r:id="rId34" xr:uid="{00000000-0004-0000-0100-000021000000}"/>
    <hyperlink ref="F202" r:id="rId35" xr:uid="{00000000-0004-0000-0100-000022000000}"/>
    <hyperlink ref="F205" r:id="rId36" xr:uid="{00000000-0004-0000-0100-000023000000}"/>
    <hyperlink ref="F207" r:id="rId37" xr:uid="{00000000-0004-0000-0100-000024000000}"/>
    <hyperlink ref="F209" r:id="rId38" xr:uid="{00000000-0004-0000-0100-000025000000}"/>
    <hyperlink ref="F211" r:id="rId39" xr:uid="{00000000-0004-0000-0100-000026000000}"/>
    <hyperlink ref="F213" r:id="rId40" xr:uid="{00000000-0004-0000-0100-000027000000}"/>
    <hyperlink ref="F215" r:id="rId41" xr:uid="{00000000-0004-0000-0100-000028000000}"/>
    <hyperlink ref="F217" r:id="rId42" xr:uid="{00000000-0004-0000-0100-000029000000}"/>
    <hyperlink ref="F219" r:id="rId43" xr:uid="{00000000-0004-0000-0100-00002A000000}"/>
    <hyperlink ref="F221" r:id="rId44" xr:uid="{00000000-0004-0000-0100-00002B000000}"/>
    <hyperlink ref="F223" r:id="rId45" xr:uid="{00000000-0004-0000-0100-00002C000000}"/>
    <hyperlink ref="F225" r:id="rId46" xr:uid="{00000000-0004-0000-0100-00002D000000}"/>
    <hyperlink ref="F230" r:id="rId47" xr:uid="{00000000-0004-0000-0100-00002E000000}"/>
    <hyperlink ref="F235" r:id="rId48" xr:uid="{00000000-0004-0000-0100-00002F000000}"/>
    <hyperlink ref="F237" r:id="rId49" xr:uid="{00000000-0004-0000-0100-000030000000}"/>
    <hyperlink ref="F239" r:id="rId50" xr:uid="{00000000-0004-0000-0100-000031000000}"/>
    <hyperlink ref="F241" r:id="rId51" xr:uid="{00000000-0004-0000-0100-000032000000}"/>
    <hyperlink ref="F243" r:id="rId52" xr:uid="{00000000-0004-0000-0100-000033000000}"/>
    <hyperlink ref="F245" r:id="rId53" xr:uid="{00000000-0004-0000-0100-000034000000}"/>
    <hyperlink ref="F247" r:id="rId54" xr:uid="{00000000-0004-0000-0100-000035000000}"/>
    <hyperlink ref="F249" r:id="rId55" xr:uid="{00000000-0004-0000-0100-000036000000}"/>
    <hyperlink ref="F251" r:id="rId56" xr:uid="{00000000-0004-0000-0100-000037000000}"/>
    <hyperlink ref="F253" r:id="rId57" xr:uid="{00000000-0004-0000-0100-000038000000}"/>
    <hyperlink ref="F256" r:id="rId58" xr:uid="{00000000-0004-0000-0100-000039000000}"/>
    <hyperlink ref="F258" r:id="rId59" xr:uid="{00000000-0004-0000-0100-00003A000000}"/>
    <hyperlink ref="F260" r:id="rId60" xr:uid="{00000000-0004-0000-0100-00003B000000}"/>
    <hyperlink ref="F263" r:id="rId61" xr:uid="{00000000-0004-0000-0100-00003C000000}"/>
    <hyperlink ref="F265" r:id="rId62" xr:uid="{00000000-0004-0000-0100-00003D000000}"/>
    <hyperlink ref="F267" r:id="rId63" xr:uid="{00000000-0004-0000-0100-00003E000000}"/>
    <hyperlink ref="F269" r:id="rId64" xr:uid="{00000000-0004-0000-0100-00003F000000}"/>
    <hyperlink ref="F272" r:id="rId65" xr:uid="{00000000-0004-0000-0100-000040000000}"/>
    <hyperlink ref="F275" r:id="rId66" xr:uid="{00000000-0004-0000-0100-000041000000}"/>
    <hyperlink ref="F277" r:id="rId67" xr:uid="{00000000-0004-0000-0100-000042000000}"/>
    <hyperlink ref="F279" r:id="rId68" xr:uid="{00000000-0004-0000-0100-000043000000}"/>
    <hyperlink ref="F281" r:id="rId69" xr:uid="{00000000-0004-0000-0100-000044000000}"/>
    <hyperlink ref="F283" r:id="rId70" xr:uid="{00000000-0004-0000-0100-000045000000}"/>
    <hyperlink ref="F285" r:id="rId71" xr:uid="{00000000-0004-0000-0100-000046000000}"/>
    <hyperlink ref="F287" r:id="rId72" xr:uid="{00000000-0004-0000-0100-000047000000}"/>
    <hyperlink ref="F289" r:id="rId73" xr:uid="{00000000-0004-0000-0100-000048000000}"/>
    <hyperlink ref="F291" r:id="rId74" xr:uid="{00000000-0004-0000-0100-000049000000}"/>
    <hyperlink ref="F293" r:id="rId75" xr:uid="{00000000-0004-0000-0100-00004A000000}"/>
    <hyperlink ref="F295" r:id="rId76" xr:uid="{00000000-0004-0000-0100-00004B000000}"/>
    <hyperlink ref="F297" r:id="rId77" xr:uid="{00000000-0004-0000-0100-00004C000000}"/>
    <hyperlink ref="F299" r:id="rId78" xr:uid="{00000000-0004-0000-0100-00004D000000}"/>
    <hyperlink ref="F303" r:id="rId79" xr:uid="{00000000-0004-0000-0100-00004E000000}"/>
    <hyperlink ref="F305" r:id="rId80" xr:uid="{00000000-0004-0000-0100-00004F000000}"/>
    <hyperlink ref="F307" r:id="rId81" xr:uid="{00000000-0004-0000-0100-000050000000}"/>
    <hyperlink ref="F309" r:id="rId82" xr:uid="{00000000-0004-0000-0100-000051000000}"/>
    <hyperlink ref="F311" r:id="rId83" xr:uid="{00000000-0004-0000-0100-000052000000}"/>
    <hyperlink ref="F313" r:id="rId84" xr:uid="{00000000-0004-0000-0100-000053000000}"/>
    <hyperlink ref="F315" r:id="rId85" xr:uid="{00000000-0004-0000-0100-000054000000}"/>
    <hyperlink ref="F317" r:id="rId86" xr:uid="{00000000-0004-0000-0100-000055000000}"/>
    <hyperlink ref="F320" r:id="rId87" xr:uid="{00000000-0004-0000-0100-000056000000}"/>
    <hyperlink ref="F323" r:id="rId88" xr:uid="{00000000-0004-0000-0100-000057000000}"/>
    <hyperlink ref="F325" r:id="rId89" xr:uid="{00000000-0004-0000-0100-000058000000}"/>
    <hyperlink ref="F327" r:id="rId90" xr:uid="{00000000-0004-0000-0100-000059000000}"/>
    <hyperlink ref="F329" r:id="rId91" xr:uid="{00000000-0004-0000-0100-00005A000000}"/>
    <hyperlink ref="F331" r:id="rId92" xr:uid="{00000000-0004-0000-0100-00005B000000}"/>
    <hyperlink ref="F334" r:id="rId93" xr:uid="{00000000-0004-0000-0100-00005C000000}"/>
    <hyperlink ref="F336" r:id="rId94" xr:uid="{00000000-0004-0000-0100-00005D000000}"/>
    <hyperlink ref="F340" r:id="rId95" xr:uid="{00000000-0004-0000-0100-00005E000000}"/>
    <hyperlink ref="F342" r:id="rId96" xr:uid="{00000000-0004-0000-0100-00005F000000}"/>
    <hyperlink ref="F346" r:id="rId97" xr:uid="{00000000-0004-0000-0100-000060000000}"/>
    <hyperlink ref="F348" r:id="rId98" xr:uid="{00000000-0004-0000-0100-000061000000}"/>
    <hyperlink ref="F350" r:id="rId99" xr:uid="{00000000-0004-0000-0100-000062000000}"/>
    <hyperlink ref="F352" r:id="rId100" xr:uid="{00000000-0004-0000-0100-000063000000}"/>
    <hyperlink ref="F354" r:id="rId101" xr:uid="{00000000-0004-0000-0100-000064000000}"/>
    <hyperlink ref="F356" r:id="rId102" xr:uid="{00000000-0004-0000-0100-000065000000}"/>
    <hyperlink ref="F358" r:id="rId103" xr:uid="{00000000-0004-0000-0100-000066000000}"/>
    <hyperlink ref="F360" r:id="rId104" xr:uid="{00000000-0004-0000-0100-000067000000}"/>
    <hyperlink ref="F362" r:id="rId105" xr:uid="{00000000-0004-0000-0100-000068000000}"/>
    <hyperlink ref="F364" r:id="rId106" xr:uid="{00000000-0004-0000-0100-000069000000}"/>
    <hyperlink ref="F366" r:id="rId107" xr:uid="{00000000-0004-0000-0100-00006A000000}"/>
    <hyperlink ref="F369" r:id="rId108" xr:uid="{00000000-0004-0000-0100-00006B000000}"/>
    <hyperlink ref="F371" r:id="rId109" xr:uid="{00000000-0004-0000-0100-00006C000000}"/>
    <hyperlink ref="F374" r:id="rId110" xr:uid="{00000000-0004-0000-0100-00006D000000}"/>
    <hyperlink ref="F376" r:id="rId111" xr:uid="{00000000-0004-0000-0100-00006E000000}"/>
    <hyperlink ref="F379" r:id="rId112" xr:uid="{00000000-0004-0000-0100-00006F000000}"/>
    <hyperlink ref="F381" r:id="rId113" xr:uid="{00000000-0004-0000-0100-000070000000}"/>
    <hyperlink ref="F385" r:id="rId114" xr:uid="{00000000-0004-0000-0100-000071000000}"/>
    <hyperlink ref="F387" r:id="rId115" xr:uid="{00000000-0004-0000-0100-000072000000}"/>
    <hyperlink ref="F389" r:id="rId116" xr:uid="{00000000-0004-0000-0100-000073000000}"/>
    <hyperlink ref="F391" r:id="rId117" xr:uid="{00000000-0004-0000-0100-000074000000}"/>
    <hyperlink ref="F394" r:id="rId118" xr:uid="{00000000-0004-0000-0100-000075000000}"/>
    <hyperlink ref="F396" r:id="rId119" xr:uid="{00000000-0004-0000-0100-000076000000}"/>
    <hyperlink ref="F399" r:id="rId120" xr:uid="{00000000-0004-0000-0100-000077000000}"/>
    <hyperlink ref="F401" r:id="rId121" xr:uid="{00000000-0004-0000-0100-000078000000}"/>
    <hyperlink ref="F403" r:id="rId122" xr:uid="{00000000-0004-0000-0100-000079000000}"/>
    <hyperlink ref="F405" r:id="rId123" xr:uid="{00000000-0004-0000-0100-00007A000000}"/>
    <hyperlink ref="F407" r:id="rId124" xr:uid="{00000000-0004-0000-0100-00007B000000}"/>
    <hyperlink ref="F409" r:id="rId125" xr:uid="{00000000-0004-0000-0100-00007C000000}"/>
    <hyperlink ref="F412" r:id="rId126" xr:uid="{00000000-0004-0000-0100-00007D000000}"/>
    <hyperlink ref="F414" r:id="rId127" xr:uid="{00000000-0004-0000-0100-00007E000000}"/>
    <hyperlink ref="F418" r:id="rId128" xr:uid="{00000000-0004-0000-0100-00007F000000}"/>
    <hyperlink ref="F420" r:id="rId129" xr:uid="{00000000-0004-0000-0100-000080000000}"/>
    <hyperlink ref="F423" r:id="rId130" xr:uid="{00000000-0004-0000-0100-000081000000}"/>
    <hyperlink ref="F425" r:id="rId131" xr:uid="{00000000-0004-0000-0100-000082000000}"/>
    <hyperlink ref="F427" r:id="rId132" xr:uid="{00000000-0004-0000-0100-000083000000}"/>
    <hyperlink ref="F430" r:id="rId133" xr:uid="{00000000-0004-0000-0100-000084000000}"/>
    <hyperlink ref="F432" r:id="rId134" xr:uid="{00000000-0004-0000-0100-000085000000}"/>
    <hyperlink ref="F436" r:id="rId135" xr:uid="{00000000-0004-0000-0100-000086000000}"/>
    <hyperlink ref="F440" r:id="rId136" xr:uid="{00000000-0004-0000-0100-000087000000}"/>
    <hyperlink ref="F443" r:id="rId137" xr:uid="{00000000-0004-0000-0100-000088000000}"/>
    <hyperlink ref="F446" r:id="rId138" xr:uid="{00000000-0004-0000-0100-000089000000}"/>
    <hyperlink ref="F448" r:id="rId139" xr:uid="{00000000-0004-0000-0100-00008A000000}"/>
    <hyperlink ref="F451" r:id="rId140" xr:uid="{00000000-0004-0000-0100-00008B000000}"/>
    <hyperlink ref="F453" r:id="rId141" xr:uid="{00000000-0004-0000-0100-00008C000000}"/>
    <hyperlink ref="F456" r:id="rId142" xr:uid="{00000000-0004-0000-0100-00008D000000}"/>
    <hyperlink ref="F458" r:id="rId143" xr:uid="{00000000-0004-0000-0100-00008E000000}"/>
    <hyperlink ref="F460" r:id="rId144" xr:uid="{00000000-0004-0000-0100-00008F000000}"/>
    <hyperlink ref="F464" r:id="rId145" xr:uid="{00000000-0004-0000-0100-000090000000}"/>
    <hyperlink ref="F467" r:id="rId146" xr:uid="{00000000-0004-0000-0100-000091000000}"/>
    <hyperlink ref="F469" r:id="rId147" xr:uid="{00000000-0004-0000-0100-000092000000}"/>
    <hyperlink ref="F471" r:id="rId148" xr:uid="{00000000-0004-0000-0100-000093000000}"/>
    <hyperlink ref="F474" r:id="rId149" xr:uid="{00000000-0004-0000-0100-000094000000}"/>
    <hyperlink ref="F476" r:id="rId150" xr:uid="{00000000-0004-0000-0100-000095000000}"/>
    <hyperlink ref="F478" r:id="rId151" xr:uid="{00000000-0004-0000-0100-000096000000}"/>
    <hyperlink ref="F480" r:id="rId152" xr:uid="{00000000-0004-0000-0100-000097000000}"/>
    <hyperlink ref="F483" r:id="rId153" xr:uid="{00000000-0004-0000-0100-000098000000}"/>
    <hyperlink ref="F487" r:id="rId154" xr:uid="{00000000-0004-0000-0100-000099000000}"/>
    <hyperlink ref="F490" r:id="rId155" xr:uid="{00000000-0004-0000-0100-00009A000000}"/>
    <hyperlink ref="F494" r:id="rId156" xr:uid="{00000000-0004-0000-0100-00009B000000}"/>
    <hyperlink ref="F497" r:id="rId157" xr:uid="{00000000-0004-0000-0100-00009C000000}"/>
    <hyperlink ref="F499" r:id="rId158" xr:uid="{00000000-0004-0000-0100-00009D000000}"/>
    <hyperlink ref="F501" r:id="rId159" xr:uid="{00000000-0004-0000-0100-00009E000000}"/>
    <hyperlink ref="F505" r:id="rId160" xr:uid="{00000000-0004-0000-0100-00009F000000}"/>
    <hyperlink ref="F507" r:id="rId161" xr:uid="{00000000-0004-0000-0100-0000A0000000}"/>
    <hyperlink ref="F512" r:id="rId162" xr:uid="{00000000-0004-0000-0100-0000A1000000}"/>
    <hyperlink ref="F514" r:id="rId163" xr:uid="{00000000-0004-0000-0100-0000A2000000}"/>
    <hyperlink ref="F516" r:id="rId164" xr:uid="{00000000-0004-0000-0100-0000A3000000}"/>
    <hyperlink ref="F518" r:id="rId165" xr:uid="{00000000-0004-0000-0100-0000A4000000}"/>
    <hyperlink ref="F520" r:id="rId166" xr:uid="{00000000-0004-0000-0100-0000A5000000}"/>
    <hyperlink ref="F522" r:id="rId167" xr:uid="{00000000-0004-0000-0100-0000A6000000}"/>
    <hyperlink ref="F526" r:id="rId168" xr:uid="{00000000-0004-0000-0100-0000A7000000}"/>
    <hyperlink ref="F530" r:id="rId169" xr:uid="{00000000-0004-0000-0100-0000A8000000}"/>
    <hyperlink ref="F534" r:id="rId170" xr:uid="{00000000-0004-0000-0100-0000A9000000}"/>
    <hyperlink ref="F537" r:id="rId171" xr:uid="{00000000-0004-0000-0100-0000AA000000}"/>
    <hyperlink ref="F540" r:id="rId172" xr:uid="{00000000-0004-0000-0100-0000AB000000}"/>
    <hyperlink ref="F542" r:id="rId173" xr:uid="{00000000-0004-0000-0100-0000AC000000}"/>
    <hyperlink ref="F544" r:id="rId174" xr:uid="{00000000-0004-0000-0100-0000AD000000}"/>
    <hyperlink ref="F548" r:id="rId175" xr:uid="{00000000-0004-0000-0100-0000AE000000}"/>
    <hyperlink ref="F550" r:id="rId176" xr:uid="{00000000-0004-0000-0100-0000A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77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2026_06 - Předpokládáný o...</vt:lpstr>
      <vt:lpstr>'2026_06 - Předpokládáný o...'!Názvy_tisku</vt:lpstr>
      <vt:lpstr>'Rekapitulace stavby'!Názvy_tisku</vt:lpstr>
      <vt:lpstr>'2026_06 - Předpokládáný o...'!Oblast_tisku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Křemínský Petr, Ing.</dc:creator>
  <cp:lastModifiedBy>OVZ</cp:lastModifiedBy>
  <dcterms:created xsi:type="dcterms:W3CDTF">2026-06-24T08:35:23Z</dcterms:created>
  <dcterms:modified xsi:type="dcterms:W3CDTF">2026-06-30T15:55:07Z</dcterms:modified>
</cp:coreProperties>
</file>